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ck\Desktop\PUC Desktop\47976 (Liberty Silverleaf)\Staff Testimony\Emily Sears\"/>
    </mc:Choice>
  </mc:AlternateContent>
  <bookViews>
    <workbookView xWindow="0" yWindow="0" windowWidth="20160" windowHeight="9615" firstSheet="2" activeTab="12"/>
  </bookViews>
  <sheets>
    <sheet name="ES-3" sheetId="1" r:id="rId1"/>
    <sheet name="ES-3(2)" sheetId="2" r:id="rId2"/>
    <sheet name="ES-5" sheetId="3" r:id="rId3"/>
    <sheet name="ES-6" sheetId="4" r:id="rId4"/>
    <sheet name="ES-7" sheetId="5" r:id="rId5"/>
    <sheet name="ES-8" sheetId="6" r:id="rId6"/>
    <sheet name="ES-9" sheetId="7" r:id="rId7"/>
    <sheet name="ES-10" sheetId="8" r:id="rId8"/>
    <sheet name="ES-11" sheetId="9" r:id="rId9"/>
    <sheet name="ES-11(2)" sheetId="10" r:id="rId10"/>
    <sheet name="ES-12" sheetId="11" r:id="rId11"/>
    <sheet name="ES-12(2)" sheetId="12" r:id="rId12"/>
    <sheet name="ES-13" sheetId="14" r:id="rId13"/>
  </sheets>
  <externalReferences>
    <externalReference r:id="rId14"/>
  </externalReferences>
  <definedNames>
    <definedName name="\Q" localSheetId="12">#REF!</definedName>
    <definedName name="\Q">#REF!</definedName>
    <definedName name="ADJGROWTHRATES" localSheetId="12">#REF!</definedName>
    <definedName name="ADJGROWTHRATES">#REF!</definedName>
    <definedName name="JurisdictionalFactor" localSheetId="12">#REF!</definedName>
    <definedName name="JurisdictionalFactor">#REF!</definedName>
    <definedName name="MENU" localSheetId="12">#REF!</definedName>
    <definedName name="MENU">#REF!</definedName>
    <definedName name="NucCostEscalator" localSheetId="12">#REF!</definedName>
    <definedName name="NucCostEscalator">#REF!</definedName>
    <definedName name="OwnershipShare" localSheetId="12">#REF!</definedName>
    <definedName name="OwnershipShare">#REF!</definedName>
    <definedName name="_xlnm.Print_Area" localSheetId="7">'ES-10'!$A$1:$D$20</definedName>
    <definedName name="_xlnm.Print_Area" localSheetId="8">'ES-11'!$A$1:$J$18</definedName>
    <definedName name="_xlnm.Print_Area" localSheetId="9">'ES-11(2)'!$A$1:$G$15</definedName>
    <definedName name="_xlnm.Print_Area" localSheetId="10">'ES-12'!$A$1:$G$22</definedName>
    <definedName name="_xlnm.Print_Area" localSheetId="11">'ES-12(2)'!$A$1:$G$22</definedName>
    <definedName name="_xlnm.Print_Area" localSheetId="12">'ES-13'!$A$1:$H$17</definedName>
    <definedName name="_xlnm.Print_Area" localSheetId="1">'ES-3(2)'!$A$1:$N$43</definedName>
    <definedName name="_xlnm.Print_Area" localSheetId="2">'ES-5'!$A$1:$I$18</definedName>
    <definedName name="_xlnm.Print_Area" localSheetId="3">'ES-6'!$A$1:$S$21</definedName>
    <definedName name="_xlnm.Print_Area" localSheetId="4">'ES-7'!$A$1:$H$16</definedName>
    <definedName name="_xlnm.Print_Area" localSheetId="5">'ES-8'!$A$1:$K$23</definedName>
    <definedName name="_xlnm.Print_Area" localSheetId="6">'ES-9'!$A$1:$C$15</definedName>
    <definedName name="ZACKSGROWTH" localSheetId="12">#REF!</definedName>
    <definedName name="ZACKSGROWTH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4" l="1"/>
  <c r="F14" i="14"/>
  <c r="F13" i="14" l="1"/>
  <c r="H8" i="14"/>
  <c r="H9" i="14"/>
  <c r="H10" i="14"/>
  <c r="H11" i="14"/>
  <c r="H12" i="14"/>
  <c r="H13" i="14"/>
  <c r="H7" i="14"/>
  <c r="F12" i="14"/>
  <c r="F8" i="14"/>
  <c r="F9" i="14"/>
  <c r="F10" i="14"/>
  <c r="F11" i="14"/>
  <c r="F7" i="14"/>
  <c r="H14" i="14" l="1"/>
  <c r="G17" i="4"/>
  <c r="I17" i="4"/>
  <c r="K17" i="4"/>
  <c r="M17" i="4"/>
  <c r="O17" i="4"/>
  <c r="E17" i="4"/>
  <c r="C16" i="4"/>
  <c r="C15" i="4"/>
  <c r="G16" i="4"/>
  <c r="I16" i="4"/>
  <c r="K16" i="4"/>
  <c r="M16" i="4"/>
  <c r="O16" i="4"/>
  <c r="G15" i="4"/>
  <c r="I15" i="4"/>
  <c r="K15" i="4"/>
  <c r="M15" i="4"/>
  <c r="O15" i="4"/>
  <c r="E16" i="4"/>
  <c r="E15" i="4"/>
  <c r="D12" i="9" l="1"/>
  <c r="H12" i="9" s="1"/>
  <c r="F10" i="9"/>
  <c r="H10" i="9" s="1"/>
  <c r="G15" i="6"/>
  <c r="G12" i="6"/>
  <c r="G8" i="5"/>
  <c r="G9" i="5"/>
  <c r="G10" i="5"/>
  <c r="G11" i="5"/>
  <c r="G12" i="5"/>
  <c r="G7" i="5"/>
  <c r="C14" i="12"/>
  <c r="B16" i="8"/>
  <c r="C13" i="11" s="1"/>
  <c r="G18" i="6"/>
  <c r="D17" i="4"/>
  <c r="O9" i="4"/>
  <c r="M9" i="4"/>
  <c r="K9" i="4"/>
  <c r="I9" i="4"/>
  <c r="G9" i="4"/>
  <c r="E9" i="4"/>
  <c r="H14" i="9" l="1"/>
  <c r="C14" i="11" s="1"/>
  <c r="B11" i="7"/>
  <c r="G13" i="5"/>
  <c r="E15" i="6"/>
  <c r="J15" i="6" s="1"/>
  <c r="C14" i="3"/>
  <c r="G13" i="3" s="1"/>
  <c r="I13" i="3" s="1"/>
  <c r="C15" i="11" l="1"/>
  <c r="C17" i="11" s="1"/>
  <c r="C15" i="12"/>
  <c r="C17" i="12" s="1"/>
  <c r="G6" i="3"/>
  <c r="I6" i="3" s="1"/>
  <c r="G12" i="3"/>
  <c r="I12" i="3" s="1"/>
  <c r="G8" i="3"/>
  <c r="I8" i="3" s="1"/>
  <c r="G10" i="3"/>
  <c r="I10" i="3" s="1"/>
  <c r="G5" i="3"/>
  <c r="I5" i="3" s="1"/>
  <c r="G7" i="3"/>
  <c r="I7" i="3" s="1"/>
  <c r="G9" i="3"/>
  <c r="I9" i="3" s="1"/>
  <c r="G11" i="3"/>
  <c r="I11" i="3" s="1"/>
  <c r="C17" i="4" l="1"/>
  <c r="E12" i="6"/>
  <c r="I14" i="3"/>
  <c r="E18" i="6" l="1"/>
  <c r="J12" i="6"/>
  <c r="C30" i="2"/>
  <c r="A27" i="2"/>
  <c r="C26" i="2"/>
  <c r="A23" i="2"/>
  <c r="C22" i="2"/>
  <c r="A19" i="2"/>
  <c r="C18" i="2"/>
  <c r="A15" i="2"/>
  <c r="C14" i="2"/>
  <c r="A11" i="2"/>
  <c r="C10" i="2"/>
  <c r="A7" i="2"/>
  <c r="C10" i="1"/>
  <c r="G9" i="1"/>
  <c r="G8" i="1"/>
  <c r="G10" i="1" l="1"/>
</calcChain>
</file>

<file path=xl/sharedStrings.xml><?xml version="1.0" encoding="utf-8"?>
<sst xmlns="http://schemas.openxmlformats.org/spreadsheetml/2006/main" count="260" uniqueCount="160">
  <si>
    <t>Page 1 of 2</t>
  </si>
  <si>
    <t xml:space="preserve">Summary of Cost of Capital </t>
  </si>
  <si>
    <t>Type of Capital</t>
  </si>
  <si>
    <t>Ratio</t>
  </si>
  <si>
    <t xml:space="preserve">Cost Rate </t>
  </si>
  <si>
    <t>Weighted Cost</t>
  </si>
  <si>
    <t>Long term Debt</t>
  </si>
  <si>
    <t>Common Equity</t>
  </si>
  <si>
    <t>Total</t>
  </si>
  <si>
    <t>Attachment ES-3</t>
  </si>
  <si>
    <t>Page 2 of 2</t>
  </si>
  <si>
    <t xml:space="preserve"> 5 Year Average </t>
  </si>
  <si>
    <t>Source: Value Line</t>
  </si>
  <si>
    <t>Sen. Unsec</t>
  </si>
  <si>
    <t>Sen. Unsec. Utility</t>
  </si>
  <si>
    <t>Attachment ES-5</t>
  </si>
  <si>
    <t>Average</t>
  </si>
  <si>
    <t>Symbol</t>
  </si>
  <si>
    <t>Div</t>
  </si>
  <si>
    <t>52 wk low</t>
  </si>
  <si>
    <t>52 wk high</t>
  </si>
  <si>
    <t>Spot Price</t>
  </si>
  <si>
    <t>Spot Div Yield</t>
  </si>
  <si>
    <t>52 wk Div Yield</t>
  </si>
  <si>
    <t xml:space="preserve">Source: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</si>
  <si>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</si>
  <si>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Attachment ES-6</t>
  </si>
  <si>
    <t>Value Line</t>
  </si>
  <si>
    <t xml:space="preserve">Company </t>
  </si>
  <si>
    <t>Source</t>
  </si>
  <si>
    <t>Attachment ES-7</t>
  </si>
  <si>
    <t xml:space="preserve">Expected Market Cost Rate of Equity </t>
  </si>
  <si>
    <t>5 Year Forecasted Growth Rates</t>
  </si>
  <si>
    <t>Adjusted</t>
  </si>
  <si>
    <t>Expected</t>
  </si>
  <si>
    <t>Dividend</t>
  </si>
  <si>
    <t>Growth</t>
  </si>
  <si>
    <t>Rate of</t>
  </si>
  <si>
    <t>Time Period</t>
  </si>
  <si>
    <t>Rate</t>
  </si>
  <si>
    <t>Return</t>
  </si>
  <si>
    <t>(1)</t>
  </si>
  <si>
    <t xml:space="preserve"> (2)</t>
  </si>
  <si>
    <t>(3=1+2)</t>
  </si>
  <si>
    <t>52 Week Average</t>
  </si>
  <si>
    <t>Ending:</t>
  </si>
  <si>
    <t>(2)</t>
  </si>
  <si>
    <t xml:space="preserve">Spot Price </t>
  </si>
  <si>
    <t>(3)</t>
  </si>
  <si>
    <t>Average:</t>
  </si>
  <si>
    <t xml:space="preserve">Sources: </t>
  </si>
  <si>
    <t>Attachment ES-8</t>
  </si>
  <si>
    <t>Using Data for the Barometer Group</t>
  </si>
  <si>
    <t>Company</t>
  </si>
  <si>
    <t>Beta</t>
  </si>
  <si>
    <t xml:space="preserve">Average beta for CAPM </t>
  </si>
  <si>
    <t>Source:</t>
  </si>
  <si>
    <t>Attachment ES-9</t>
  </si>
  <si>
    <t>Attachment ES-10</t>
  </si>
  <si>
    <t>Future</t>
  </si>
  <si>
    <t xml:space="preserve">Risk Free Rate </t>
  </si>
  <si>
    <t>Treasury note 10-yr Note</t>
  </si>
  <si>
    <t>Yield</t>
  </si>
  <si>
    <t xml:space="preserve">Average </t>
  </si>
  <si>
    <t>Attachment ES-11</t>
  </si>
  <si>
    <t>Page1of 2</t>
  </si>
  <si>
    <t>Required Rate of Return on Market as a Whole Forecasted</t>
  </si>
  <si>
    <t xml:space="preserve">Expected </t>
  </si>
  <si>
    <t xml:space="preserve">Dividend </t>
  </si>
  <si>
    <t xml:space="preserve">Growth </t>
  </si>
  <si>
    <t xml:space="preserve">Market </t>
  </si>
  <si>
    <t>+</t>
  </si>
  <si>
    <t xml:space="preserve">Rate </t>
  </si>
  <si>
    <t>=</t>
  </si>
  <si>
    <t>Value Line Estimate</t>
  </si>
  <si>
    <t>(a)</t>
  </si>
  <si>
    <t xml:space="preserve">S&amp;P 500 </t>
  </si>
  <si>
    <t>(b)</t>
  </si>
  <si>
    <t>Average Expected Market Return</t>
  </si>
  <si>
    <t>Required Rate of Return on Market as a Whole Historic</t>
  </si>
  <si>
    <t>CAPM with forecasted return</t>
  </si>
  <si>
    <t>Re</t>
  </si>
  <si>
    <t>Required return on individual equity security</t>
  </si>
  <si>
    <t>Rf</t>
  </si>
  <si>
    <t>Risk-free rate</t>
  </si>
  <si>
    <t>Rm</t>
  </si>
  <si>
    <t>Required return on the market as a whole</t>
  </si>
  <si>
    <t>Be</t>
  </si>
  <si>
    <t>Beta on individual equity security</t>
  </si>
  <si>
    <t>Re    =</t>
  </si>
  <si>
    <t>Rf+Be(Rm-Rf)</t>
  </si>
  <si>
    <t>Rf     =</t>
  </si>
  <si>
    <t>Rm  =</t>
  </si>
  <si>
    <t>Be    =</t>
  </si>
  <si>
    <t xml:space="preserve">Re    = </t>
  </si>
  <si>
    <t>Sources:</t>
  </si>
  <si>
    <t>CAPM with historical return</t>
  </si>
  <si>
    <t>Attachment ES-11, page 1</t>
  </si>
  <si>
    <t>Attachment ES-12</t>
  </si>
  <si>
    <t>Attachment ES-11, page 2</t>
  </si>
  <si>
    <t>N/A</t>
  </si>
  <si>
    <t>APUC Annual Reports 2015-2017</t>
  </si>
  <si>
    <t>Yahoo! Finance</t>
  </si>
  <si>
    <t>Zacks</t>
  </si>
  <si>
    <t>Morning Star</t>
  </si>
  <si>
    <t>American States Water Co</t>
  </si>
  <si>
    <t>AWR</t>
  </si>
  <si>
    <t>American Water Works</t>
  </si>
  <si>
    <t>AWK</t>
  </si>
  <si>
    <t>Aqua America</t>
  </si>
  <si>
    <t>WTR</t>
  </si>
  <si>
    <t>California Water Service Group</t>
  </si>
  <si>
    <t>CWT</t>
  </si>
  <si>
    <t>Middlesex Water</t>
  </si>
  <si>
    <t>MSEX</t>
  </si>
  <si>
    <t>York Water</t>
  </si>
  <si>
    <t>YORW</t>
  </si>
  <si>
    <t>Barrons</t>
  </si>
  <si>
    <t>3Q 2018</t>
  </si>
  <si>
    <t>4Q 2018</t>
  </si>
  <si>
    <t>1Q 2019</t>
  </si>
  <si>
    <t>2Q 2019</t>
  </si>
  <si>
    <t>3Q 2019</t>
  </si>
  <si>
    <t>4Q 2019</t>
  </si>
  <si>
    <t>1Q 2020</t>
  </si>
  <si>
    <t>2020-2024</t>
  </si>
  <si>
    <t xml:space="preserve">Value Line </t>
  </si>
  <si>
    <t xml:space="preserve">Blue Chip </t>
  </si>
  <si>
    <t>Dividend Yields for the Barometer Group</t>
  </si>
  <si>
    <t xml:space="preserve">Five Year Growth Estimate Forecast for the Barometer Group </t>
  </si>
  <si>
    <t xml:space="preserve">Summary of Staff's Recommended Cost of Capital </t>
  </si>
  <si>
    <t>91 yr S&amp;P 500 Historical Return</t>
  </si>
  <si>
    <t xml:space="preserve"> </t>
  </si>
  <si>
    <t>Issue</t>
  </si>
  <si>
    <t>Amount</t>
  </si>
  <si>
    <t>Interest Rate</t>
  </si>
  <si>
    <t>Weighted Amount</t>
  </si>
  <si>
    <t>Weighted Cost of Debt</t>
  </si>
  <si>
    <t>Staff's Calculation of Debt Cost Rate</t>
  </si>
  <si>
    <t>American  Water Works</t>
  </si>
  <si>
    <t>Internet           October 9, 2018</t>
  </si>
  <si>
    <t>Value Line           October 12, 2018</t>
  </si>
  <si>
    <t>Blue Chip    June 1; October 1, 2018</t>
  </si>
  <si>
    <t xml:space="preserve">(a) 9.73% = ((1+0.45)^.25) -1) Value Line forecast for the 3 to 5 year index appreciation is 45% </t>
  </si>
  <si>
    <t>(b) 1.91% = S&amp;P 500 multiplied by half the growth rate</t>
  </si>
  <si>
    <t>ES Workpapers  2-10</t>
  </si>
  <si>
    <t>Connecticut Water</t>
  </si>
  <si>
    <t>SJW</t>
  </si>
  <si>
    <t>BOOK VALUE</t>
  </si>
  <si>
    <t>EPS</t>
  </si>
  <si>
    <t>DPS</t>
  </si>
  <si>
    <t>Average Historic</t>
  </si>
  <si>
    <t>Average Future</t>
  </si>
  <si>
    <t>Average Growth</t>
  </si>
  <si>
    <t>CTWS</t>
  </si>
  <si>
    <t>SJW Corp.</t>
  </si>
  <si>
    <t>Value Line    January 12, 2018</t>
  </si>
  <si>
    <t>Direct Testimony of Thomas J. Bourassa, Table 4</t>
  </si>
  <si>
    <t>Attachment ES-13</t>
  </si>
  <si>
    <t xml:space="preserve">Five Year Growth Estimate Forecast for Liberty's Barometer 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</si>
</sst>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00%"/>
    <numFmt numFmtId="166" formatCode="0.0000%"/>
    <numFmt numFmtId="167" formatCode="[$-409]mmmm\ d\,\ yyyy;@"/>
    <numFmt numFmtId="168" formatCode="0.00_)"/>
    <numFmt numFmtId="169" formatCode="0.000000%"/>
    <numFmt numFmtId="170" formatCode="_(* #,##0.0000_);_(* \(#,##0.0000\);_(* &quot;-&quot;????_);_(@_)"/>
    <numFmt numFmtId="171" formatCode="_(* #,##0.00_);_(* \(#,##0.00\);_(* &quot;-&quot;????_);_(@_)"/>
    <numFmt numFmtId="172" formatCode="_(* #,##0.0000_);_(* \(#,##0.0000\);_(* &quot;-&quot;??_);_(@_)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Helv"/>
    </font>
    <font>
      <sz val="11"/>
      <name val="Arial"/>
      <family val="2"/>
    </font>
    <font>
      <sz val="11"/>
      <name val="Helv"/>
    </font>
    <font>
      <sz val="10"/>
      <name val="Arial"/>
      <family val="2"/>
    </font>
    <font>
      <sz val="10"/>
      <name val="Arial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12"/>
      <name val="Arial"/>
      <family val="2"/>
    </font>
    <font>
      <u/>
      <sz val="11"/>
      <name val="Helv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5" fillId="0" borderId="0"/>
    <xf numFmtId="0" fontId="9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</cellStyleXfs>
  <cellXfs count="153">
    <xf numFmtId="0" fontId="0" fillId="0" borderId="0" xfId="0"/>
    <xf numFmtId="164" fontId="6" fillId="0" borderId="0" xfId="3" applyFont="1"/>
    <xf numFmtId="164" fontId="7" fillId="0" borderId="0" xfId="3" applyFont="1"/>
    <xf numFmtId="44" fontId="7" fillId="0" borderId="0" xfId="1" applyFont="1"/>
    <xf numFmtId="10" fontId="7" fillId="0" borderId="0" xfId="2" applyNumberFormat="1" applyFont="1"/>
    <xf numFmtId="164" fontId="6" fillId="0" borderId="1" xfId="3" applyFont="1" applyBorder="1" applyAlignment="1">
      <alignment horizontal="center"/>
    </xf>
    <xf numFmtId="164" fontId="6" fillId="0" borderId="0" xfId="3" applyFont="1" applyBorder="1" applyAlignment="1">
      <alignment horizontal="center"/>
    </xf>
    <xf numFmtId="10" fontId="6" fillId="0" borderId="0" xfId="2" applyNumberFormat="1" applyFont="1"/>
    <xf numFmtId="10" fontId="6" fillId="0" borderId="0" xfId="3" applyNumberFormat="1" applyFont="1"/>
    <xf numFmtId="49" fontId="6" fillId="0" borderId="0" xfId="3" applyNumberFormat="1" applyFont="1"/>
    <xf numFmtId="10" fontId="6" fillId="0" borderId="1" xfId="3" applyNumberFormat="1" applyFont="1" applyBorder="1"/>
    <xf numFmtId="10" fontId="6" fillId="0" borderId="2" xfId="3" applyNumberFormat="1" applyFont="1" applyBorder="1"/>
    <xf numFmtId="164" fontId="7" fillId="0" borderId="0" xfId="3" applyFont="1" applyAlignment="1">
      <alignment horizontal="right"/>
    </xf>
    <xf numFmtId="10" fontId="7" fillId="0" borderId="0" xfId="3" applyNumberFormat="1" applyFont="1"/>
    <xf numFmtId="49" fontId="7" fillId="0" borderId="0" xfId="3" applyNumberFormat="1" applyFont="1"/>
    <xf numFmtId="14" fontId="7" fillId="0" borderId="0" xfId="3" applyNumberFormat="1" applyFont="1"/>
    <xf numFmtId="10" fontId="6" fillId="0" borderId="0" xfId="2" applyNumberFormat="1" applyFont="1" applyBorder="1"/>
    <xf numFmtId="164" fontId="6" fillId="0" borderId="0" xfId="3" applyFont="1" applyBorder="1"/>
    <xf numFmtId="10" fontId="6" fillId="0" borderId="0" xfId="3" applyNumberFormat="1" applyFont="1" applyBorder="1"/>
    <xf numFmtId="49" fontId="6" fillId="0" borderId="0" xfId="3" applyNumberFormat="1" applyFont="1" applyBorder="1"/>
    <xf numFmtId="164" fontId="7" fillId="0" borderId="0" xfId="3" applyFont="1" applyAlignment="1">
      <alignment horizontal="left"/>
    </xf>
    <xf numFmtId="9" fontId="6" fillId="0" borderId="0" xfId="3" applyNumberFormat="1" applyFont="1" applyBorder="1"/>
    <xf numFmtId="41" fontId="7" fillId="0" borderId="0" xfId="3" applyNumberFormat="1" applyFont="1"/>
    <xf numFmtId="164" fontId="6" fillId="0" borderId="0" xfId="3" applyFont="1" applyAlignment="1">
      <alignment horizontal="center"/>
    </xf>
    <xf numFmtId="164" fontId="6" fillId="0" borderId="3" xfId="3" applyFont="1" applyBorder="1" applyAlignment="1">
      <alignment horizontal="center"/>
    </xf>
    <xf numFmtId="164" fontId="7" fillId="0" borderId="3" xfId="3" applyFont="1" applyBorder="1" applyAlignment="1">
      <alignment horizontal="center"/>
    </xf>
    <xf numFmtId="164" fontId="7" fillId="0" borderId="1" xfId="3" applyFont="1" applyBorder="1" applyAlignment="1">
      <alignment horizontal="center"/>
    </xf>
    <xf numFmtId="164" fontId="10" fillId="0" borderId="0" xfId="3" applyFont="1"/>
    <xf numFmtId="164" fontId="7" fillId="0" borderId="0" xfId="3" applyFont="1" applyBorder="1" applyAlignment="1">
      <alignment horizontal="center"/>
    </xf>
    <xf numFmtId="10" fontId="6" fillId="0" borderId="0" xfId="2" applyNumberFormat="1" applyFont="1" applyBorder="1" applyAlignment="1">
      <alignment horizontal="center"/>
    </xf>
    <xf numFmtId="10" fontId="7" fillId="0" borderId="0" xfId="2" applyNumberFormat="1" applyFont="1" applyBorder="1" applyAlignment="1">
      <alignment horizontal="center"/>
    </xf>
    <xf numFmtId="164" fontId="10" fillId="0" borderId="0" xfId="3" applyFont="1" applyAlignment="1">
      <alignment horizontal="left"/>
    </xf>
    <xf numFmtId="10" fontId="6" fillId="0" borderId="0" xfId="2" applyNumberFormat="1" applyFont="1" applyAlignment="1">
      <alignment horizontal="right"/>
    </xf>
    <xf numFmtId="164" fontId="6" fillId="0" borderId="1" xfId="3" applyFont="1" applyBorder="1"/>
    <xf numFmtId="10" fontId="6" fillId="0" borderId="1" xfId="2" applyNumberFormat="1" applyFont="1" applyBorder="1"/>
    <xf numFmtId="164" fontId="10" fillId="0" borderId="0" xfId="3" applyFont="1" applyBorder="1"/>
    <xf numFmtId="165" fontId="6" fillId="0" borderId="0" xfId="2" applyNumberFormat="1" applyFont="1"/>
    <xf numFmtId="9" fontId="7" fillId="0" borderId="0" xfId="2" applyFont="1"/>
    <xf numFmtId="9" fontId="6" fillId="0" borderId="0" xfId="2" applyFont="1"/>
    <xf numFmtId="10" fontId="0" fillId="0" borderId="0" xfId="6" applyNumberFormat="1" applyFont="1"/>
    <xf numFmtId="0" fontId="3" fillId="0" borderId="0" xfId="7"/>
    <xf numFmtId="44" fontId="0" fillId="0" borderId="0" xfId="5" applyFont="1"/>
    <xf numFmtId="44" fontId="3" fillId="0" borderId="0" xfId="7" applyNumberFormat="1"/>
    <xf numFmtId="10" fontId="3" fillId="0" borderId="0" xfId="7" applyNumberFormat="1"/>
    <xf numFmtId="44" fontId="0" fillId="0" borderId="1" xfId="5" applyFont="1" applyBorder="1"/>
    <xf numFmtId="0" fontId="6" fillId="0" borderId="0" xfId="4" applyFont="1" applyBorder="1" applyAlignment="1">
      <alignment wrapText="1"/>
    </xf>
    <xf numFmtId="0" fontId="6" fillId="0" borderId="0" xfId="4" applyFont="1"/>
    <xf numFmtId="164" fontId="6" fillId="0" borderId="0" xfId="4" applyNumberFormat="1" applyFont="1" applyAlignment="1" applyProtection="1">
      <alignment horizontal="center"/>
      <protection locked="0"/>
    </xf>
    <xf numFmtId="164" fontId="6" fillId="0" borderId="0" xfId="4" applyNumberFormat="1" applyFont="1" applyProtection="1">
      <protection locked="0"/>
    </xf>
    <xf numFmtId="0" fontId="6" fillId="0" borderId="0" xfId="4" applyFont="1" applyBorder="1"/>
    <xf numFmtId="0" fontId="6" fillId="0" borderId="1" xfId="4" applyFont="1" applyBorder="1"/>
    <xf numFmtId="164" fontId="6" fillId="0" borderId="1" xfId="4" applyNumberFormat="1" applyFont="1" applyBorder="1" applyAlignment="1" applyProtection="1">
      <alignment horizontal="center"/>
      <protection locked="0"/>
    </xf>
    <xf numFmtId="164" fontId="6" fillId="0" borderId="1" xfId="4" applyNumberFormat="1" applyFont="1" applyBorder="1" applyProtection="1">
      <protection locked="0"/>
    </xf>
    <xf numFmtId="0" fontId="6" fillId="0" borderId="0" xfId="4" applyFont="1" applyAlignment="1">
      <alignment horizontal="center"/>
    </xf>
    <xf numFmtId="43" fontId="6" fillId="0" borderId="0" xfId="4" applyNumberFormat="1" applyFont="1"/>
    <xf numFmtId="164" fontId="6" fillId="0" borderId="0" xfId="4" applyNumberFormat="1" applyFont="1" applyAlignment="1" applyProtection="1">
      <alignment horizontal="left"/>
      <protection locked="0"/>
    </xf>
    <xf numFmtId="14" fontId="6" fillId="0" borderId="0" xfId="4" applyNumberFormat="1" applyFont="1" applyAlignment="1" applyProtection="1">
      <alignment horizontal="left"/>
      <protection locked="0"/>
    </xf>
    <xf numFmtId="10" fontId="6" fillId="0" borderId="2" xfId="4" applyNumberFormat="1" applyFont="1" applyBorder="1"/>
    <xf numFmtId="0" fontId="10" fillId="0" borderId="1" xfId="4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6" fillId="0" borderId="0" xfId="4" applyFont="1" applyBorder="1" applyAlignment="1"/>
    <xf numFmtId="0" fontId="6" fillId="0" borderId="0" xfId="4" applyFont="1" applyAlignment="1">
      <alignment horizontal="center" textRotation="90"/>
    </xf>
    <xf numFmtId="0" fontId="11" fillId="0" borderId="0" xfId="4" applyFont="1" applyBorder="1"/>
    <xf numFmtId="0" fontId="9" fillId="0" borderId="0" xfId="4"/>
    <xf numFmtId="10" fontId="9" fillId="0" borderId="0" xfId="4" applyNumberFormat="1" applyBorder="1" applyAlignment="1">
      <alignment horizontal="right"/>
    </xf>
    <xf numFmtId="10" fontId="6" fillId="0" borderId="0" xfId="4" applyNumberFormat="1" applyFont="1" applyBorder="1" applyAlignment="1">
      <alignment horizontal="right"/>
    </xf>
    <xf numFmtId="10" fontId="9" fillId="0" borderId="1" xfId="4" applyNumberFormat="1" applyBorder="1" applyAlignment="1">
      <alignment horizontal="right"/>
    </xf>
    <xf numFmtId="0" fontId="6" fillId="0" borderId="0" xfId="4" applyFont="1" applyBorder="1" applyAlignment="1">
      <alignment horizontal="right"/>
    </xf>
    <xf numFmtId="10" fontId="6" fillId="0" borderId="2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0" fontId="6" fillId="0" borderId="0" xfId="4" applyFont="1" applyAlignment="1"/>
    <xf numFmtId="164" fontId="12" fillId="0" borderId="0" xfId="4" applyNumberFormat="1" applyFont="1" applyProtection="1">
      <protection locked="0"/>
    </xf>
    <xf numFmtId="164" fontId="11" fillId="0" borderId="0" xfId="4" applyNumberFormat="1" applyFont="1" applyProtection="1">
      <protection locked="0"/>
    </xf>
    <xf numFmtId="164" fontId="11" fillId="0" borderId="0" xfId="4" applyNumberFormat="1" applyFont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1" fillId="0" borderId="0" xfId="4" applyNumberFormat="1" applyFont="1" applyAlignment="1" applyProtection="1">
      <alignment horizontal="center"/>
      <protection locked="0"/>
    </xf>
    <xf numFmtId="166" fontId="6" fillId="0" borderId="0" xfId="4" applyNumberFormat="1" applyFont="1"/>
    <xf numFmtId="168" fontId="6" fillId="0" borderId="0" xfId="4" applyNumberFormat="1" applyFont="1" applyProtection="1">
      <protection locked="0"/>
    </xf>
    <xf numFmtId="10" fontId="6" fillId="0" borderId="0" xfId="2" applyNumberFormat="1" applyFont="1" applyProtection="1">
      <protection locked="0"/>
    </xf>
    <xf numFmtId="167" fontId="6" fillId="0" borderId="0" xfId="4" applyNumberFormat="1" applyFont="1" applyAlignment="1" applyProtection="1">
      <alignment horizontal="left"/>
      <protection locked="0"/>
    </xf>
    <xf numFmtId="169" fontId="6" fillId="0" borderId="0" xfId="4" applyNumberFormat="1" applyFont="1"/>
    <xf numFmtId="168" fontId="11" fillId="0" borderId="0" xfId="4" applyNumberFormat="1" applyFont="1" applyProtection="1">
      <protection locked="0"/>
    </xf>
    <xf numFmtId="10" fontId="6" fillId="0" borderId="1" xfId="2" applyNumberFormat="1" applyFont="1" applyBorder="1" applyProtection="1">
      <protection locked="0"/>
    </xf>
    <xf numFmtId="10" fontId="6" fillId="0" borderId="4" xfId="2" applyNumberFormat="1" applyFont="1" applyBorder="1" applyProtection="1">
      <protection locked="0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left"/>
    </xf>
    <xf numFmtId="0" fontId="9" fillId="0" borderId="0" xfId="4" applyAlignment="1">
      <alignment horizontal="left"/>
    </xf>
    <xf numFmtId="43" fontId="6" fillId="0" borderId="2" xfId="4" applyNumberFormat="1" applyFont="1" applyBorder="1"/>
    <xf numFmtId="0" fontId="6" fillId="0" borderId="1" xfId="4" applyFont="1" applyBorder="1" applyAlignment="1">
      <alignment horizontal="centerContinuous" wrapText="1"/>
    </xf>
    <xf numFmtId="10" fontId="6" fillId="0" borderId="0" xfId="4" applyNumberFormat="1" applyFont="1" applyAlignment="1">
      <alignment horizontal="center"/>
    </xf>
    <xf numFmtId="10" fontId="6" fillId="0" borderId="0" xfId="4" applyNumberFormat="1" applyFont="1"/>
    <xf numFmtId="10" fontId="6" fillId="0" borderId="1" xfId="4" applyNumberFormat="1" applyFont="1" applyBorder="1"/>
    <xf numFmtId="0" fontId="6" fillId="0" borderId="0" xfId="4" applyFont="1" applyAlignment="1">
      <alignment horizontal="right" wrapText="1"/>
    </xf>
    <xf numFmtId="0" fontId="6" fillId="0" borderId="0" xfId="4" applyNumberFormat="1" applyFont="1"/>
    <xf numFmtId="10" fontId="6" fillId="0" borderId="0" xfId="4" applyNumberFormat="1" applyFont="1" applyBorder="1"/>
    <xf numFmtId="49" fontId="6" fillId="0" borderId="0" xfId="4" applyNumberFormat="1" applyFont="1"/>
    <xf numFmtId="0" fontId="6" fillId="0" borderId="0" xfId="4" applyFont="1" applyAlignment="1">
      <alignment horizontal="centerContinuous" wrapText="1"/>
    </xf>
    <xf numFmtId="0" fontId="13" fillId="0" borderId="0" xfId="4" applyFont="1" applyAlignment="1">
      <alignment horizontal="center"/>
    </xf>
    <xf numFmtId="0" fontId="6" fillId="0" borderId="0" xfId="4" applyFont="1" applyFill="1"/>
    <xf numFmtId="10" fontId="6" fillId="0" borderId="0" xfId="4" applyNumberFormat="1" applyFont="1" applyFill="1"/>
    <xf numFmtId="170" fontId="6" fillId="0" borderId="0" xfId="4" applyNumberFormat="1" applyFont="1"/>
    <xf numFmtId="171" fontId="6" fillId="0" borderId="2" xfId="4" applyNumberFormat="1" applyFont="1" applyBorder="1"/>
    <xf numFmtId="0" fontId="6" fillId="0" borderId="0" xfId="4" applyFont="1" applyAlignment="1">
      <alignment horizontal="centerContinuous"/>
    </xf>
    <xf numFmtId="10" fontId="6" fillId="0" borderId="0" xfId="4" applyNumberFormat="1" applyFont="1" applyFill="1" applyAlignment="1">
      <alignment horizontal="center"/>
    </xf>
    <xf numFmtId="172" fontId="6" fillId="0" borderId="0" xfId="8" applyNumberFormat="1" applyFont="1"/>
    <xf numFmtId="0" fontId="2" fillId="0" borderId="0" xfId="7" applyFont="1"/>
    <xf numFmtId="10" fontId="0" fillId="0" borderId="1" xfId="6" applyNumberFormat="1" applyFont="1" applyBorder="1"/>
    <xf numFmtId="10" fontId="3" fillId="0" borderId="1" xfId="7" applyNumberFormat="1" applyBorder="1"/>
    <xf numFmtId="44" fontId="3" fillId="0" borderId="2" xfId="7" applyNumberFormat="1" applyBorder="1"/>
    <xf numFmtId="10" fontId="3" fillId="0" borderId="2" xfId="7" applyNumberFormat="1" applyBorder="1"/>
    <xf numFmtId="0" fontId="6" fillId="0" borderId="0" xfId="4" applyFont="1" applyAlignment="1">
      <alignment horizontal="right"/>
    </xf>
    <xf numFmtId="167" fontId="8" fillId="0" borderId="0" xfId="4" applyNumberFormat="1" applyFont="1"/>
    <xf numFmtId="0" fontId="8" fillId="0" borderId="0" xfId="4" applyFont="1" applyAlignment="1">
      <alignment horizontal="left"/>
    </xf>
    <xf numFmtId="0" fontId="8" fillId="0" borderId="0" xfId="4" applyFont="1"/>
    <xf numFmtId="2" fontId="9" fillId="0" borderId="4" xfId="4" applyNumberFormat="1" applyBorder="1"/>
    <xf numFmtId="2" fontId="9" fillId="0" borderId="0" xfId="4" applyNumberFormat="1" applyBorder="1"/>
    <xf numFmtId="2" fontId="9" fillId="0" borderId="1" xfId="4" applyNumberFormat="1" applyBorder="1"/>
    <xf numFmtId="0" fontId="8" fillId="0" borderId="0" xfId="4" applyFont="1" applyAlignment="1"/>
    <xf numFmtId="167" fontId="8" fillId="0" borderId="0" xfId="4" applyNumberFormat="1" applyFont="1" applyAlignment="1">
      <alignment horizontal="left"/>
    </xf>
    <xf numFmtId="0" fontId="14" fillId="0" borderId="0" xfId="7" applyFont="1"/>
    <xf numFmtId="0" fontId="0" fillId="0" borderId="0" xfId="4" applyFont="1"/>
    <xf numFmtId="44" fontId="1" fillId="0" borderId="0" xfId="7" applyNumberFormat="1" applyFont="1"/>
    <xf numFmtId="44" fontId="3" fillId="0" borderId="0" xfId="7" applyNumberFormat="1" applyBorder="1"/>
    <xf numFmtId="0" fontId="4" fillId="0" borderId="0" xfId="7" applyFont="1" applyBorder="1"/>
    <xf numFmtId="0" fontId="4" fillId="0" borderId="0" xfId="7" applyFont="1" applyBorder="1" applyAlignment="1">
      <alignment horizontal="right"/>
    </xf>
    <xf numFmtId="0" fontId="4" fillId="0" borderId="1" xfId="7" applyFont="1" applyBorder="1"/>
    <xf numFmtId="0" fontId="4" fillId="0" borderId="1" xfId="7" applyFont="1" applyBorder="1" applyAlignment="1">
      <alignment horizontal="right"/>
    </xf>
    <xf numFmtId="10" fontId="0" fillId="0" borderId="0" xfId="6" applyNumberFormat="1" applyFont="1" applyBorder="1"/>
    <xf numFmtId="44" fontId="0" fillId="0" borderId="0" xfId="5" applyFont="1" applyBorder="1"/>
    <xf numFmtId="44" fontId="6" fillId="0" borderId="0" xfId="1" applyFont="1" applyAlignment="1" applyProtection="1">
      <alignment horizontal="right" vertical="center"/>
      <protection locked="0"/>
    </xf>
    <xf numFmtId="44" fontId="6" fillId="0" borderId="0" xfId="1" applyFont="1" applyAlignment="1">
      <alignment horizontal="right"/>
    </xf>
    <xf numFmtId="164" fontId="6" fillId="0" borderId="0" xfId="4" applyNumberFormat="1" applyFont="1" applyAlignment="1" applyProtection="1">
      <alignment horizontal="right" vertical="center"/>
      <protection locked="0"/>
    </xf>
    <xf numFmtId="0" fontId="6" fillId="0" borderId="0" xfId="4" applyFont="1" applyAlignment="1">
      <alignment horizontal="right" vertical="center"/>
    </xf>
    <xf numFmtId="164" fontId="6" fillId="0" borderId="1" xfId="4" applyNumberFormat="1" applyFont="1" applyBorder="1" applyAlignment="1" applyProtection="1">
      <alignment horizontal="right" vertical="center"/>
      <protection locked="0"/>
    </xf>
    <xf numFmtId="10" fontId="6" fillId="0" borderId="1" xfId="4" applyNumberFormat="1" applyFont="1" applyBorder="1" applyAlignment="1">
      <alignment horizontal="right"/>
    </xf>
    <xf numFmtId="167" fontId="0" fillId="0" borderId="0" xfId="4" applyNumberFormat="1" applyFont="1"/>
    <xf numFmtId="164" fontId="6" fillId="0" borderId="1" xfId="3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4" applyFont="1" applyBorder="1" applyAlignment="1">
      <alignment horizontal="center" wrapText="1"/>
    </xf>
    <xf numFmtId="0" fontId="6" fillId="0" borderId="1" xfId="4" applyFont="1" applyBorder="1" applyAlignment="1">
      <alignment wrapText="1"/>
    </xf>
    <xf numFmtId="0" fontId="9" fillId="0" borderId="1" xfId="4" applyBorder="1" applyAlignment="1">
      <alignment wrapText="1"/>
    </xf>
    <xf numFmtId="0" fontId="4" fillId="0" borderId="0" xfId="7" applyFont="1" applyBorder="1" applyAlignment="1">
      <alignment horizontal="center"/>
    </xf>
    <xf numFmtId="167" fontId="6" fillId="0" borderId="0" xfId="4" applyNumberFormat="1" applyFont="1" applyAlignment="1">
      <alignment horizontal="left"/>
    </xf>
    <xf numFmtId="164" fontId="6" fillId="0" borderId="0" xfId="4" applyNumberFormat="1" applyFont="1" applyAlignment="1" applyProtection="1">
      <alignment horizontal="right" vertical="center" wrapText="1"/>
      <protection locked="0"/>
    </xf>
    <xf numFmtId="164" fontId="6" fillId="0" borderId="1" xfId="4" applyNumberFormat="1" applyFont="1" applyBorder="1" applyAlignment="1" applyProtection="1">
      <alignment horizontal="right" vertical="center" wrapText="1"/>
      <protection locked="0"/>
    </xf>
    <xf numFmtId="0" fontId="9" fillId="0" borderId="1" xfId="4" applyBorder="1" applyAlignment="1">
      <alignment horizontal="center" wrapText="1"/>
    </xf>
    <xf numFmtId="164" fontId="6" fillId="0" borderId="0" xfId="4" applyNumberFormat="1" applyFont="1" applyAlignment="1" applyProtection="1">
      <alignment horizontal="center"/>
      <protection locked="0"/>
    </xf>
    <xf numFmtId="0" fontId="6" fillId="0" borderId="0" xfId="4" applyFont="1" applyAlignment="1"/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right"/>
    </xf>
    <xf numFmtId="0" fontId="6" fillId="0" borderId="0" xfId="4" applyFont="1" applyAlignment="1">
      <alignment horizontal="left" wrapText="1"/>
    </xf>
  </cellXfs>
  <cellStyles count="9">
    <cellStyle name="Comma 2" xfId="8"/>
    <cellStyle name="Currency" xfId="1" builtinId="4"/>
    <cellStyle name="Currency 2" xfId="5"/>
    <cellStyle name="Normal" xfId="0" builtinId="0"/>
    <cellStyle name="Normal 2" xfId="4"/>
    <cellStyle name="Normal 3" xfId="7"/>
    <cellStyle name="Normal_DCF Valley Energy" xfId="3"/>
    <cellStyle name="Percent" xfId="2" builtin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movable%20Disk\My%20Documents\TX\ROR\Water%2010-9-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 input"/>
      <sheetName val="Water"/>
      <sheetName val="BR Growth Rate"/>
      <sheetName val="Sch 1"/>
      <sheetName val="Ex. 1 (5)"/>
      <sheetName val="Tax Rate"/>
      <sheetName val="Mkt Cost rate DCF 5 yr Sch 8"/>
      <sheetName val="Mkt Cost rate DCF log Sch 8"/>
      <sheetName val="Individual Company DCF"/>
      <sheetName val="Sch. 5 Dividend Yield"/>
      <sheetName val="Sch 6.1"/>
      <sheetName val="Sch 6.2"/>
      <sheetName val="sch 6.3"/>
      <sheetName val="Sch 6.2 (2)"/>
      <sheetName val="sch 6.3 (2)"/>
      <sheetName val="Sch 9 beta"/>
      <sheetName val="Sch 10 Risk free rate"/>
      <sheetName val="10 yr Treasury Composite (2)"/>
      <sheetName val="10 yr Treasury Composite (2 (3"/>
      <sheetName val="Sch 10 Risk free rate (2)"/>
      <sheetName val="Sch 11 CAPM Rm Forecasted"/>
      <sheetName val="Sch 11 CAPM Rm historic"/>
      <sheetName val="Sch 12 CAPM forecasted yr"/>
      <sheetName val="Sch 12 CAPM historic yr "/>
      <sheetName val="Risk Premium Pg. 1"/>
      <sheetName val="Risk Premium Pg. 2"/>
      <sheetName val="Risk Premium Pg. 1 (2)"/>
      <sheetName val="Risk Premium Pg. 2 (2)"/>
      <sheetName val="CAPM total"/>
      <sheetName val="SUM"/>
      <sheetName val="Barometer Group"/>
      <sheetName val="Barometer Detail"/>
      <sheetName val="S&amp;P Composite Index "/>
      <sheetName val="Long Term Gov Total Return"/>
    </sheetNames>
    <sheetDataSet>
      <sheetData sheetId="0"/>
      <sheetData sheetId="1"/>
      <sheetData sheetId="2">
        <row r="3">
          <cell r="A3" t="str">
            <v>American States Water Co</v>
          </cell>
          <cell r="C3" t="str">
            <v>AWR</v>
          </cell>
        </row>
        <row r="4">
          <cell r="A4" t="str">
            <v>American Water Works</v>
          </cell>
          <cell r="C4" t="str">
            <v>AWK</v>
          </cell>
        </row>
        <row r="5">
          <cell r="A5" t="str">
            <v>Aqua America</v>
          </cell>
          <cell r="C5" t="str">
            <v>WTR</v>
          </cell>
        </row>
        <row r="6">
          <cell r="A6" t="str">
            <v>California Water Service Group</v>
          </cell>
          <cell r="C6" t="str">
            <v>CWT</v>
          </cell>
        </row>
        <row r="7">
          <cell r="A7" t="str">
            <v>Middlesex Water</v>
          </cell>
          <cell r="C7" t="str">
            <v>MSEX</v>
          </cell>
        </row>
        <row r="8">
          <cell r="A8" t="str">
            <v>York Water</v>
          </cell>
          <cell r="C8" t="str">
            <v>YORW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  <pageSetUpPr fitToPage="1"/>
  </sheetPr>
  <dimension ref="A1:P27"/>
  <sheetViews>
    <sheetView workbookViewId="0">
      <selection activeCell="A5" sqref="A5"/>
    </sheetView>
  </sheetViews>
  <sheetFormatPr defaultColWidth="11.42578125" defaultRowHeight="12.75" x14ac:dyDescent="0.2"/>
  <cols>
    <col min="1" max="1" width="16.140625" style="2" bestFit="1" customWidth="1"/>
    <col min="2" max="2" width="1.7109375" style="2" customWidth="1"/>
    <col min="3" max="3" width="11.42578125" style="2" bestFit="1" customWidth="1"/>
    <col min="4" max="4" width="1.7109375" style="2" customWidth="1"/>
    <col min="5" max="5" width="11" style="2" bestFit="1" customWidth="1"/>
    <col min="6" max="6" width="1.7109375" style="2" customWidth="1"/>
    <col min="7" max="7" width="17.85546875" style="2" bestFit="1" customWidth="1"/>
    <col min="8" max="8" width="11.42578125" style="2" customWidth="1"/>
    <col min="9" max="9" width="20" style="2" bestFit="1" customWidth="1"/>
    <col min="10" max="10" width="0.85546875" style="2" customWidth="1"/>
    <col min="11" max="11" width="15.28515625" style="2" bestFit="1" customWidth="1"/>
    <col min="12" max="12" width="0.85546875" style="2" customWidth="1"/>
    <col min="13" max="14" width="11.42578125" style="2"/>
    <col min="15" max="15" width="8.7109375" style="2" customWidth="1"/>
    <col min="16" max="16384" width="11.42578125" style="2"/>
  </cols>
  <sheetData>
    <row r="1" spans="1:16" ht="14.25" x14ac:dyDescent="0.2">
      <c r="A1" s="1"/>
      <c r="B1" s="1"/>
      <c r="C1" s="1"/>
      <c r="D1" s="1"/>
      <c r="E1" s="1"/>
      <c r="F1" s="1"/>
      <c r="G1" s="1" t="s">
        <v>9</v>
      </c>
    </row>
    <row r="2" spans="1:16" ht="14.25" x14ac:dyDescent="0.2">
      <c r="A2" s="1"/>
      <c r="B2" s="1"/>
      <c r="C2" s="1"/>
      <c r="D2" s="1"/>
      <c r="E2" s="1"/>
      <c r="F2" s="1"/>
      <c r="G2" s="1" t="s">
        <v>0</v>
      </c>
    </row>
    <row r="3" spans="1:16" ht="14.25" x14ac:dyDescent="0.2">
      <c r="A3" s="1"/>
      <c r="B3" s="1"/>
      <c r="C3" s="1"/>
      <c r="D3" s="1"/>
      <c r="E3" s="1"/>
      <c r="F3" s="1"/>
      <c r="G3" s="1"/>
    </row>
    <row r="4" spans="1:16" ht="14.25" x14ac:dyDescent="0.2">
      <c r="A4" s="136" t="s">
        <v>130</v>
      </c>
      <c r="B4" s="137"/>
      <c r="C4" s="137"/>
      <c r="D4" s="137"/>
      <c r="E4" s="137"/>
      <c r="F4" s="138"/>
      <c r="G4" s="138"/>
      <c r="K4" s="3"/>
      <c r="M4" s="4"/>
      <c r="N4" s="4"/>
      <c r="O4" s="4"/>
      <c r="P4" s="4"/>
    </row>
    <row r="5" spans="1:16" ht="14.25" x14ac:dyDescent="0.2">
      <c r="A5" s="1"/>
      <c r="B5" s="1"/>
      <c r="C5" s="1"/>
      <c r="D5" s="1"/>
      <c r="E5" s="1"/>
      <c r="F5" s="1"/>
      <c r="G5" s="1"/>
      <c r="K5" s="4"/>
      <c r="M5" s="4"/>
      <c r="N5" s="4"/>
      <c r="O5" s="4"/>
      <c r="P5" s="4"/>
    </row>
    <row r="6" spans="1:16" ht="14.25" x14ac:dyDescent="0.2">
      <c r="A6" s="5" t="s">
        <v>2</v>
      </c>
      <c r="B6" s="6"/>
      <c r="C6" s="5" t="s">
        <v>3</v>
      </c>
      <c r="D6" s="6"/>
      <c r="E6" s="5" t="s">
        <v>4</v>
      </c>
      <c r="F6" s="6"/>
      <c r="G6" s="5" t="s">
        <v>5</v>
      </c>
      <c r="K6" s="4"/>
      <c r="M6" s="4"/>
      <c r="N6" s="4"/>
      <c r="O6" s="4"/>
      <c r="P6" s="4"/>
    </row>
    <row r="7" spans="1:16" ht="14.25" x14ac:dyDescent="0.2">
      <c r="A7" s="1"/>
      <c r="B7" s="1"/>
      <c r="C7" s="1"/>
      <c r="D7" s="1"/>
      <c r="E7" s="1"/>
      <c r="F7" s="1"/>
      <c r="G7" s="1"/>
      <c r="K7" s="3"/>
      <c r="N7" s="4"/>
      <c r="O7" s="4"/>
      <c r="P7" s="4"/>
    </row>
    <row r="8" spans="1:16" ht="14.25" x14ac:dyDescent="0.2">
      <c r="A8" s="6" t="s">
        <v>6</v>
      </c>
      <c r="B8" s="1"/>
      <c r="C8" s="7">
        <v>0.48</v>
      </c>
      <c r="D8" s="1"/>
      <c r="E8" s="8">
        <v>4.3400000000000001E-2</v>
      </c>
      <c r="F8" s="9"/>
      <c r="G8" s="8">
        <f>C8*E8</f>
        <v>2.0832E-2</v>
      </c>
      <c r="N8" s="4"/>
      <c r="O8" s="4"/>
      <c r="P8" s="4"/>
    </row>
    <row r="9" spans="1:16" ht="14.25" x14ac:dyDescent="0.2">
      <c r="A9" s="6" t="s">
        <v>7</v>
      </c>
      <c r="B9" s="1"/>
      <c r="C9" s="10">
        <v>0.52</v>
      </c>
      <c r="D9" s="1"/>
      <c r="E9" s="8">
        <v>9.0300000000000005E-2</v>
      </c>
      <c r="F9" s="9"/>
      <c r="G9" s="8">
        <f>E9*C9</f>
        <v>4.6956000000000005E-2</v>
      </c>
    </row>
    <row r="10" spans="1:16" ht="15" thickBot="1" x14ac:dyDescent="0.25">
      <c r="A10" s="6" t="s">
        <v>8</v>
      </c>
      <c r="B10" s="1"/>
      <c r="C10" s="8">
        <f>SUM(C8:C9)</f>
        <v>1</v>
      </c>
      <c r="D10" s="1"/>
      <c r="E10" s="8"/>
      <c r="F10" s="9"/>
      <c r="G10" s="11">
        <f>SUM(G8:G9)</f>
        <v>6.7788000000000001E-2</v>
      </c>
    </row>
    <row r="11" spans="1:16" ht="13.5" thickTop="1" x14ac:dyDescent="0.2">
      <c r="A11" s="12"/>
      <c r="C11" s="13"/>
      <c r="E11" s="13"/>
      <c r="F11" s="14"/>
      <c r="G11" s="14"/>
    </row>
    <row r="12" spans="1:16" ht="14.25" customHeight="1" x14ac:dyDescent="0.2">
      <c r="K12" s="13"/>
      <c r="M12" s="14"/>
    </row>
    <row r="13" spans="1:16" ht="14.25" x14ac:dyDescent="0.2">
      <c r="B13" s="15"/>
      <c r="C13" s="16"/>
      <c r="D13" s="17"/>
      <c r="E13" s="18"/>
      <c r="F13" s="19"/>
      <c r="G13" s="18"/>
    </row>
    <row r="14" spans="1:16" ht="14.25" x14ac:dyDescent="0.2">
      <c r="B14" s="20"/>
      <c r="C14" s="18"/>
      <c r="D14" s="17"/>
      <c r="E14" s="18"/>
      <c r="F14" s="19"/>
      <c r="G14" s="18"/>
    </row>
    <row r="15" spans="1:16" ht="14.25" x14ac:dyDescent="0.2">
      <c r="B15" s="20"/>
      <c r="C15" s="21"/>
      <c r="D15" s="17"/>
      <c r="E15" s="18"/>
      <c r="F15" s="19"/>
      <c r="G15" s="18"/>
    </row>
    <row r="16" spans="1:16" x14ac:dyDescent="0.2">
      <c r="B16" s="12"/>
      <c r="C16" s="13"/>
      <c r="E16" s="13"/>
      <c r="F16" s="14"/>
      <c r="G16" s="14"/>
    </row>
    <row r="17" spans="2:6" x14ac:dyDescent="0.2">
      <c r="B17" s="12"/>
      <c r="D17" s="13"/>
    </row>
    <row r="18" spans="2:6" x14ac:dyDescent="0.2">
      <c r="B18" s="15"/>
      <c r="D18" s="13"/>
    </row>
    <row r="19" spans="2:6" x14ac:dyDescent="0.2">
      <c r="B19" s="20"/>
      <c r="D19" s="13"/>
      <c r="F19" s="13"/>
    </row>
    <row r="20" spans="2:6" x14ac:dyDescent="0.2">
      <c r="B20" s="20"/>
      <c r="D20" s="13"/>
      <c r="F20" s="13"/>
    </row>
    <row r="21" spans="2:6" x14ac:dyDescent="0.2">
      <c r="B21" s="12"/>
      <c r="D21" s="13"/>
    </row>
    <row r="22" spans="2:6" x14ac:dyDescent="0.2">
      <c r="D22" s="13"/>
    </row>
    <row r="23" spans="2:6" x14ac:dyDescent="0.2">
      <c r="D23" s="13"/>
    </row>
    <row r="24" spans="2:6" x14ac:dyDescent="0.2">
      <c r="B24" s="15"/>
      <c r="D24" s="13"/>
    </row>
    <row r="25" spans="2:6" x14ac:dyDescent="0.2">
      <c r="B25" s="20"/>
      <c r="D25" s="22"/>
      <c r="F25" s="13"/>
    </row>
    <row r="26" spans="2:6" x14ac:dyDescent="0.2">
      <c r="B26" s="20"/>
      <c r="D26" s="22"/>
      <c r="F26" s="13"/>
    </row>
    <row r="27" spans="2:6" x14ac:dyDescent="0.2">
      <c r="B27" s="12"/>
      <c r="D27" s="22"/>
    </row>
  </sheetData>
  <mergeCells count="1">
    <mergeCell ref="A4:G4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0"/>
    <pageSetUpPr fitToPage="1"/>
  </sheetPr>
  <dimension ref="A1:O116"/>
  <sheetViews>
    <sheetView zoomScale="85" workbookViewId="0">
      <selection activeCell="A3" sqref="A3:XFD3"/>
    </sheetView>
  </sheetViews>
  <sheetFormatPr defaultColWidth="11.42578125" defaultRowHeight="12.75" x14ac:dyDescent="0.2"/>
  <cols>
    <col min="1" max="1" width="30.5703125" style="2" bestFit="1" customWidth="1"/>
    <col min="2" max="2" width="1.42578125" style="2" customWidth="1"/>
    <col min="3" max="3" width="12.85546875" style="2" bestFit="1" customWidth="1"/>
    <col min="4" max="4" width="1.7109375" style="2" customWidth="1"/>
    <col min="5" max="5" width="12.85546875" style="2" bestFit="1" customWidth="1"/>
    <col min="6" max="6" width="1.7109375" style="2" customWidth="1"/>
    <col min="7" max="7" width="12.85546875" style="2" bestFit="1" customWidth="1"/>
    <col min="8" max="8" width="1.7109375" style="2" customWidth="1"/>
    <col min="9" max="9" width="12.5703125" style="2" customWidth="1"/>
    <col min="10" max="10" width="1.7109375" style="2" customWidth="1"/>
    <col min="11" max="11" width="12.85546875" style="2" bestFit="1" customWidth="1"/>
    <col min="12" max="12" width="0.85546875" style="2" customWidth="1"/>
    <col min="13" max="13" width="12.85546875" style="2" bestFit="1" customWidth="1"/>
    <col min="14" max="14" width="0.85546875" style="2" customWidth="1"/>
    <col min="15" max="16384" width="11.42578125" style="2"/>
  </cols>
  <sheetData>
    <row r="1" spans="1:13" ht="14.25" x14ac:dyDescent="0.2">
      <c r="A1" s="1"/>
      <c r="B1" s="1"/>
      <c r="C1" s="1"/>
      <c r="D1" s="1"/>
      <c r="E1" s="1"/>
      <c r="F1" s="1"/>
      <c r="G1" s="1"/>
      <c r="H1" s="1"/>
      <c r="I1" s="1" t="s">
        <v>9</v>
      </c>
    </row>
    <row r="2" spans="1:13" ht="14.25" x14ac:dyDescent="0.2">
      <c r="A2" s="1"/>
      <c r="B2" s="1"/>
      <c r="C2" s="1"/>
      <c r="D2" s="1"/>
      <c r="E2" s="1"/>
      <c r="F2" s="1"/>
      <c r="G2" s="1"/>
      <c r="H2" s="1"/>
      <c r="I2" s="1" t="s">
        <v>10</v>
      </c>
    </row>
    <row r="3" spans="1:13" ht="14.25" x14ac:dyDescent="0.2">
      <c r="A3" s="1"/>
      <c r="B3" s="1"/>
      <c r="C3" s="1"/>
      <c r="D3" s="1"/>
      <c r="E3" s="1"/>
      <c r="F3" s="1"/>
      <c r="G3" s="1"/>
      <c r="H3" s="1"/>
      <c r="I3" s="1"/>
    </row>
    <row r="4" spans="1:13" ht="14.25" x14ac:dyDescent="0.2">
      <c r="A4" s="136" t="s">
        <v>1</v>
      </c>
      <c r="B4" s="136"/>
      <c r="C4" s="136"/>
      <c r="D4" s="139"/>
      <c r="E4" s="139"/>
      <c r="F4" s="139"/>
      <c r="G4" s="139"/>
      <c r="H4" s="140"/>
      <c r="I4" s="140"/>
      <c r="J4" s="141"/>
      <c r="K4" s="141"/>
      <c r="L4" s="141"/>
      <c r="M4" s="141"/>
    </row>
    <row r="5" spans="1:13" ht="14.25" x14ac:dyDescent="0.2">
      <c r="A5" s="1"/>
      <c r="B5" s="1"/>
      <c r="C5" s="23">
        <v>2017</v>
      </c>
      <c r="D5" s="23"/>
      <c r="E5" s="23">
        <v>2016</v>
      </c>
      <c r="F5" s="23">
        <v>20</v>
      </c>
      <c r="G5" s="23">
        <v>2015</v>
      </c>
      <c r="H5" s="23"/>
      <c r="I5" s="24">
        <v>2014</v>
      </c>
      <c r="J5" s="24"/>
      <c r="K5" s="24">
        <v>2013</v>
      </c>
      <c r="L5" s="25"/>
      <c r="M5" s="24">
        <v>2012</v>
      </c>
    </row>
    <row r="6" spans="1:13" ht="14.25" x14ac:dyDescent="0.2">
      <c r="A6" s="5" t="s">
        <v>2</v>
      </c>
      <c r="B6" s="6"/>
      <c r="C6" s="5" t="s">
        <v>3</v>
      </c>
      <c r="D6" s="6"/>
      <c r="E6" s="5" t="s">
        <v>3</v>
      </c>
      <c r="F6" s="6"/>
      <c r="G6" s="5" t="s">
        <v>3</v>
      </c>
      <c r="H6" s="6"/>
      <c r="I6" s="5" t="s">
        <v>3</v>
      </c>
      <c r="J6" s="5"/>
      <c r="K6" s="5" t="s">
        <v>3</v>
      </c>
      <c r="L6" s="26"/>
      <c r="M6" s="5" t="s">
        <v>3</v>
      </c>
    </row>
    <row r="7" spans="1:13" ht="15" x14ac:dyDescent="0.25">
      <c r="A7" s="27" t="str">
        <f>[1]Water!A3</f>
        <v>American States Water Co</v>
      </c>
      <c r="B7" s="27"/>
      <c r="C7" s="6"/>
      <c r="D7" s="6"/>
      <c r="E7" s="6"/>
      <c r="F7" s="6"/>
      <c r="G7" s="6"/>
      <c r="H7" s="6"/>
      <c r="I7" s="6"/>
      <c r="J7" s="6"/>
      <c r="K7" s="6"/>
      <c r="L7" s="28"/>
      <c r="M7" s="6"/>
    </row>
    <row r="8" spans="1:13" ht="14.25" x14ac:dyDescent="0.2">
      <c r="A8" s="1" t="s">
        <v>6</v>
      </c>
      <c r="B8" s="1"/>
      <c r="C8" s="29">
        <v>0.38</v>
      </c>
      <c r="D8" s="6"/>
      <c r="E8" s="29">
        <v>0.39400000000000002</v>
      </c>
      <c r="F8" s="29"/>
      <c r="G8" s="29">
        <v>0.41099999999999998</v>
      </c>
      <c r="H8" s="29"/>
      <c r="I8" s="29">
        <v>0.39100000000000001</v>
      </c>
      <c r="J8" s="29"/>
      <c r="K8" s="29">
        <v>0.39800000000000002</v>
      </c>
      <c r="L8" s="30"/>
      <c r="M8" s="29">
        <v>0.42199999999999999</v>
      </c>
    </row>
    <row r="9" spans="1:13" ht="14.25" x14ac:dyDescent="0.2">
      <c r="A9" s="1" t="s">
        <v>7</v>
      </c>
      <c r="B9" s="1"/>
      <c r="C9" s="29">
        <v>0.62</v>
      </c>
      <c r="D9" s="6"/>
      <c r="E9" s="29">
        <v>0.60599999999999998</v>
      </c>
      <c r="F9" s="29"/>
      <c r="G9" s="29">
        <v>0.58899999999999997</v>
      </c>
      <c r="H9" s="29"/>
      <c r="I9" s="29">
        <v>0.60899999999999999</v>
      </c>
      <c r="J9" s="29"/>
      <c r="K9" s="29">
        <v>0.60199999999999998</v>
      </c>
      <c r="L9" s="30"/>
      <c r="M9" s="29">
        <v>0.57799999999999996</v>
      </c>
    </row>
    <row r="10" spans="1:13" ht="14.25" x14ac:dyDescent="0.2">
      <c r="A10" s="12"/>
      <c r="B10" s="12"/>
      <c r="C10" s="29">
        <f>SUM(C8:C9)</f>
        <v>1</v>
      </c>
      <c r="D10" s="6"/>
      <c r="E10" s="29">
        <v>1</v>
      </c>
      <c r="F10" s="29"/>
      <c r="G10" s="29">
        <v>1</v>
      </c>
      <c r="H10" s="29">
        <v>0</v>
      </c>
      <c r="I10" s="29">
        <v>1</v>
      </c>
      <c r="J10" s="29">
        <v>0</v>
      </c>
      <c r="K10" s="29">
        <v>1</v>
      </c>
      <c r="L10" s="29">
        <v>0</v>
      </c>
      <c r="M10" s="29">
        <v>1</v>
      </c>
    </row>
    <row r="11" spans="1:13" ht="15" x14ac:dyDescent="0.25">
      <c r="A11" s="27" t="str">
        <f>[1]Water!A4</f>
        <v>American Water Works</v>
      </c>
      <c r="B11" s="27"/>
      <c r="C11" s="29"/>
      <c r="D11" s="6"/>
      <c r="E11" s="29"/>
      <c r="F11" s="29"/>
      <c r="G11" s="29"/>
      <c r="H11" s="29"/>
      <c r="I11" s="29"/>
      <c r="J11" s="29"/>
      <c r="K11" s="29"/>
      <c r="L11" s="30"/>
      <c r="M11" s="29"/>
    </row>
    <row r="12" spans="1:13" ht="14.25" x14ac:dyDescent="0.2">
      <c r="A12" s="1" t="s">
        <v>6</v>
      </c>
      <c r="B12" s="1"/>
      <c r="C12" s="29">
        <v>0.54700000000000004</v>
      </c>
      <c r="D12" s="6"/>
      <c r="E12" s="29">
        <v>0.52500000000000002</v>
      </c>
      <c r="F12" s="29"/>
      <c r="G12" s="29">
        <v>0.53800000000000003</v>
      </c>
      <c r="H12" s="29"/>
      <c r="I12" s="29">
        <v>0.52600000000000002</v>
      </c>
      <c r="J12" s="29"/>
      <c r="K12" s="29">
        <v>0.52400000000000002</v>
      </c>
      <c r="L12" s="30"/>
      <c r="M12" s="29">
        <v>0.53900000000000003</v>
      </c>
    </row>
    <row r="13" spans="1:13" ht="14.25" x14ac:dyDescent="0.2">
      <c r="A13" s="1" t="s">
        <v>7</v>
      </c>
      <c r="B13" s="1"/>
      <c r="C13" s="29">
        <v>0.45300000000000001</v>
      </c>
      <c r="D13" s="6"/>
      <c r="E13" s="29">
        <v>0.47499999999999998</v>
      </c>
      <c r="F13" s="29"/>
      <c r="G13" s="29">
        <v>0.46200000000000002</v>
      </c>
      <c r="H13" s="29"/>
      <c r="I13" s="29">
        <v>0.47399999999999998</v>
      </c>
      <c r="J13" s="29"/>
      <c r="K13" s="29">
        <v>0.47599999999999998</v>
      </c>
      <c r="L13" s="30"/>
      <c r="M13" s="29">
        <v>0.46100000000000002</v>
      </c>
    </row>
    <row r="14" spans="1:13" ht="14.25" x14ac:dyDescent="0.2">
      <c r="A14" s="1"/>
      <c r="B14" s="1"/>
      <c r="C14" s="29">
        <f>SUM(C12:C13)</f>
        <v>1</v>
      </c>
      <c r="D14" s="6"/>
      <c r="E14" s="29">
        <v>1</v>
      </c>
      <c r="F14" s="29"/>
      <c r="G14" s="29">
        <v>1</v>
      </c>
      <c r="H14" s="29">
        <v>0</v>
      </c>
      <c r="I14" s="29">
        <v>1</v>
      </c>
      <c r="J14" s="29">
        <v>0</v>
      </c>
      <c r="K14" s="29">
        <v>1</v>
      </c>
      <c r="L14" s="29">
        <v>0</v>
      </c>
      <c r="M14" s="29">
        <v>1</v>
      </c>
    </row>
    <row r="15" spans="1:13" ht="15" x14ac:dyDescent="0.25">
      <c r="A15" s="27" t="str">
        <f>[1]Water!A5</f>
        <v>Aqua America</v>
      </c>
      <c r="B15" s="27"/>
      <c r="C15" s="29"/>
      <c r="D15" s="6"/>
      <c r="E15" s="29"/>
      <c r="F15" s="29"/>
      <c r="G15" s="29"/>
      <c r="H15" s="29"/>
      <c r="I15" s="29"/>
      <c r="J15" s="29"/>
      <c r="K15" s="29"/>
      <c r="L15" s="30"/>
      <c r="M15" s="29"/>
    </row>
    <row r="16" spans="1:13" ht="14.25" x14ac:dyDescent="0.2">
      <c r="A16" s="1" t="s">
        <v>6</v>
      </c>
      <c r="B16" s="1"/>
      <c r="C16" s="29">
        <v>0.50600000000000001</v>
      </c>
      <c r="D16" s="6"/>
      <c r="E16" s="29">
        <v>0.48399999999999999</v>
      </c>
      <c r="F16" s="29"/>
      <c r="G16" s="29">
        <v>0.503</v>
      </c>
      <c r="H16" s="29"/>
      <c r="I16" s="29">
        <v>0.48499999999999999</v>
      </c>
      <c r="J16" s="29"/>
      <c r="K16" s="29">
        <v>0.48899999999999999</v>
      </c>
      <c r="L16" s="30"/>
      <c r="M16" s="29">
        <v>0.52700000000000002</v>
      </c>
    </row>
    <row r="17" spans="1:15" ht="14.25" x14ac:dyDescent="0.2">
      <c r="A17" s="1" t="s">
        <v>7</v>
      </c>
      <c r="B17" s="1"/>
      <c r="C17" s="29">
        <v>0.49399999999999999</v>
      </c>
      <c r="D17" s="6"/>
      <c r="E17" s="29">
        <v>0.51600000000000001</v>
      </c>
      <c r="F17" s="29"/>
      <c r="G17" s="29">
        <v>0.497</v>
      </c>
      <c r="H17" s="29"/>
      <c r="I17" s="29">
        <v>0.51500000000000001</v>
      </c>
      <c r="J17" s="29"/>
      <c r="K17" s="29">
        <v>0.51100000000000001</v>
      </c>
      <c r="L17" s="30"/>
      <c r="M17" s="29">
        <v>0.47299999999999998</v>
      </c>
    </row>
    <row r="18" spans="1:15" ht="14.25" x14ac:dyDescent="0.2">
      <c r="A18" s="1"/>
      <c r="B18" s="1"/>
      <c r="C18" s="29">
        <f>SUM(C16:C17)</f>
        <v>1</v>
      </c>
      <c r="D18" s="6"/>
      <c r="E18" s="29">
        <v>1</v>
      </c>
      <c r="F18" s="29"/>
      <c r="G18" s="29">
        <v>1</v>
      </c>
      <c r="H18" s="29">
        <v>0</v>
      </c>
      <c r="I18" s="29">
        <v>1</v>
      </c>
      <c r="J18" s="29">
        <v>0</v>
      </c>
      <c r="K18" s="29">
        <v>1</v>
      </c>
      <c r="L18" s="29">
        <v>0</v>
      </c>
      <c r="M18" s="29">
        <v>1</v>
      </c>
    </row>
    <row r="19" spans="1:15" ht="15" x14ac:dyDescent="0.25">
      <c r="A19" s="27" t="str">
        <f>[1]Water!A6</f>
        <v>California Water Service Group</v>
      </c>
      <c r="B19" s="27"/>
      <c r="C19" s="7"/>
      <c r="D19" s="1"/>
      <c r="E19" s="7"/>
      <c r="F19" s="7"/>
      <c r="G19" s="7"/>
      <c r="H19" s="7"/>
      <c r="I19" s="7"/>
      <c r="J19" s="7"/>
      <c r="K19" s="7"/>
      <c r="L19" s="7"/>
      <c r="M19" s="7"/>
    </row>
    <row r="20" spans="1:15" ht="14.25" x14ac:dyDescent="0.2">
      <c r="A20" s="1" t="s">
        <v>6</v>
      </c>
      <c r="B20" s="1"/>
      <c r="C20" s="7">
        <v>0.42699999999999999</v>
      </c>
      <c r="D20" s="1"/>
      <c r="E20" s="7">
        <v>0.44600000000000001</v>
      </c>
      <c r="F20" s="7"/>
      <c r="G20" s="7">
        <v>0.44400000000000001</v>
      </c>
      <c r="H20" s="4"/>
      <c r="I20" s="7">
        <v>0.40100000000000002</v>
      </c>
      <c r="J20" s="4"/>
      <c r="K20" s="7">
        <v>0.41599999999999998</v>
      </c>
      <c r="L20" s="7"/>
      <c r="M20" s="7">
        <v>0.47799999999999998</v>
      </c>
    </row>
    <row r="21" spans="1:15" ht="14.25" x14ac:dyDescent="0.2">
      <c r="A21" s="1" t="s">
        <v>7</v>
      </c>
      <c r="B21" s="1"/>
      <c r="C21" s="7">
        <v>0.57299999999999995</v>
      </c>
      <c r="D21" s="1"/>
      <c r="E21" s="7">
        <v>0.55400000000000005</v>
      </c>
      <c r="F21" s="7"/>
      <c r="G21" s="7">
        <v>0.55600000000000005</v>
      </c>
      <c r="H21" s="4"/>
      <c r="I21" s="7">
        <v>0.59899999999999998</v>
      </c>
      <c r="J21" s="4"/>
      <c r="K21" s="7">
        <v>0.58399999999999996</v>
      </c>
      <c r="L21" s="7"/>
      <c r="M21" s="7">
        <v>0.52200000000000002</v>
      </c>
    </row>
    <row r="22" spans="1:15" ht="14.25" x14ac:dyDescent="0.2">
      <c r="A22" s="12"/>
      <c r="B22" s="12"/>
      <c r="C22" s="7">
        <f>SUM(C20:C21)</f>
        <v>1</v>
      </c>
      <c r="D22" s="1"/>
      <c r="E22" s="7">
        <v>1</v>
      </c>
      <c r="F22" s="7"/>
      <c r="G22" s="7">
        <v>1</v>
      </c>
      <c r="H22" s="7">
        <v>0</v>
      </c>
      <c r="I22" s="7">
        <v>1</v>
      </c>
      <c r="J22" s="7">
        <v>0</v>
      </c>
      <c r="K22" s="7">
        <v>1</v>
      </c>
      <c r="L22" s="7">
        <v>0</v>
      </c>
      <c r="M22" s="7">
        <v>1</v>
      </c>
    </row>
    <row r="23" spans="1:15" ht="15" x14ac:dyDescent="0.25">
      <c r="A23" s="31" t="str">
        <f>[1]Water!A7</f>
        <v>Middlesex Water</v>
      </c>
      <c r="B23" s="31"/>
      <c r="C23" s="7"/>
      <c r="D23" s="1"/>
      <c r="E23" s="7"/>
      <c r="F23" s="4"/>
      <c r="G23" s="7"/>
      <c r="H23" s="4"/>
      <c r="I23" s="7"/>
      <c r="J23" s="7"/>
      <c r="K23" s="7"/>
      <c r="L23" s="4"/>
      <c r="M23" s="32"/>
    </row>
    <row r="24" spans="1:15" ht="14.25" x14ac:dyDescent="0.2">
      <c r="A24" s="1" t="s">
        <v>6</v>
      </c>
      <c r="B24" s="1"/>
      <c r="C24" s="7">
        <v>0.38200000000000001</v>
      </c>
      <c r="D24" s="1"/>
      <c r="E24" s="7">
        <v>0.38500000000000001</v>
      </c>
      <c r="F24" s="4"/>
      <c r="G24" s="7">
        <v>0.40200000000000002</v>
      </c>
      <c r="H24" s="4"/>
      <c r="I24" s="7">
        <v>0.41199999999999998</v>
      </c>
      <c r="J24" s="7"/>
      <c r="K24" s="7">
        <v>0.41299999999999998</v>
      </c>
      <c r="L24" s="4"/>
      <c r="M24" s="32">
        <v>0.42599999999999999</v>
      </c>
    </row>
    <row r="25" spans="1:15" ht="14.25" x14ac:dyDescent="0.2">
      <c r="A25" s="1" t="s">
        <v>7</v>
      </c>
      <c r="B25" s="1"/>
      <c r="C25" s="7">
        <v>0.61799999999999999</v>
      </c>
      <c r="D25" s="1"/>
      <c r="E25" s="7">
        <v>0.61499999999999999</v>
      </c>
      <c r="F25" s="4"/>
      <c r="G25" s="7">
        <v>0.59799999999999998</v>
      </c>
      <c r="H25" s="4"/>
      <c r="I25" s="7">
        <v>0.58799999999999997</v>
      </c>
      <c r="J25" s="7"/>
      <c r="K25" s="7">
        <v>0.58699999999999997</v>
      </c>
      <c r="L25" s="4"/>
      <c r="M25" s="32">
        <v>0.57399999999999995</v>
      </c>
    </row>
    <row r="26" spans="1:15" ht="14.25" x14ac:dyDescent="0.2">
      <c r="A26" s="1"/>
      <c r="B26" s="1"/>
      <c r="C26" s="7">
        <f>SUM(C24:C25)</f>
        <v>1</v>
      </c>
      <c r="D26" s="1"/>
      <c r="E26" s="7">
        <v>1</v>
      </c>
      <c r="F26" s="7"/>
      <c r="G26" s="7">
        <v>1</v>
      </c>
      <c r="H26" s="7">
        <v>0</v>
      </c>
      <c r="I26" s="7">
        <v>1</v>
      </c>
      <c r="J26" s="7">
        <v>0</v>
      </c>
      <c r="K26" s="7">
        <v>1</v>
      </c>
      <c r="L26" s="7">
        <v>0</v>
      </c>
      <c r="M26" s="7">
        <v>1</v>
      </c>
      <c r="O26" s="13"/>
    </row>
    <row r="27" spans="1:15" ht="15" x14ac:dyDescent="0.25">
      <c r="A27" s="31" t="str">
        <f>[1]Water!A8</f>
        <v>York Water</v>
      </c>
      <c r="B27" s="31"/>
      <c r="C27" s="7"/>
      <c r="D27" s="1"/>
      <c r="E27" s="7"/>
      <c r="F27" s="4"/>
      <c r="G27" s="7"/>
      <c r="H27" s="4"/>
      <c r="I27" s="7"/>
      <c r="J27" s="7"/>
      <c r="K27" s="7"/>
      <c r="L27" s="4"/>
      <c r="M27" s="32"/>
    </row>
    <row r="28" spans="1:15" ht="14.25" x14ac:dyDescent="0.2">
      <c r="A28" s="1" t="s">
        <v>6</v>
      </c>
      <c r="B28" s="1"/>
      <c r="C28" s="7">
        <v>0.43</v>
      </c>
      <c r="D28" s="1"/>
      <c r="E28" s="7">
        <v>0.42599999999999999</v>
      </c>
      <c r="F28" s="4"/>
      <c r="G28" s="7">
        <v>0.44400000000000001</v>
      </c>
      <c r="H28" s="4"/>
      <c r="I28" s="7">
        <v>0.44800000000000001</v>
      </c>
      <c r="J28" s="7"/>
      <c r="K28" s="7">
        <v>0.45100000000000001</v>
      </c>
      <c r="L28" s="4"/>
      <c r="M28" s="32">
        <v>0.46</v>
      </c>
    </row>
    <row r="29" spans="1:15" ht="14.25" x14ac:dyDescent="0.2">
      <c r="A29" s="1" t="s">
        <v>7</v>
      </c>
      <c r="B29" s="1"/>
      <c r="C29" s="7">
        <v>0.56999999999999995</v>
      </c>
      <c r="D29" s="1"/>
      <c r="E29" s="7">
        <v>0.57399999999999995</v>
      </c>
      <c r="F29" s="4"/>
      <c r="G29" s="7">
        <v>0.55600000000000005</v>
      </c>
      <c r="H29" s="4"/>
      <c r="I29" s="7">
        <v>0.55200000000000005</v>
      </c>
      <c r="J29" s="7"/>
      <c r="K29" s="7">
        <v>0.54900000000000004</v>
      </c>
      <c r="L29" s="4"/>
      <c r="M29" s="32">
        <v>0.54</v>
      </c>
    </row>
    <row r="30" spans="1:15" ht="14.25" x14ac:dyDescent="0.2">
      <c r="A30" s="1"/>
      <c r="B30" s="1"/>
      <c r="C30" s="7">
        <f>SUM(C28:C29)</f>
        <v>1</v>
      </c>
      <c r="D30" s="1"/>
      <c r="E30" s="7">
        <v>1</v>
      </c>
      <c r="F30" s="7"/>
      <c r="G30" s="7">
        <v>1</v>
      </c>
      <c r="H30" s="7">
        <v>0</v>
      </c>
      <c r="I30" s="7">
        <v>1</v>
      </c>
      <c r="J30" s="7">
        <v>0</v>
      </c>
      <c r="K30" s="7">
        <v>1</v>
      </c>
      <c r="L30" s="7">
        <v>0</v>
      </c>
      <c r="M30" s="7">
        <v>1</v>
      </c>
    </row>
    <row r="31" spans="1:15" ht="14.25" x14ac:dyDescent="0.2">
      <c r="A31" s="33"/>
      <c r="B31" s="33"/>
      <c r="C31" s="34"/>
      <c r="D31" s="33"/>
      <c r="E31" s="34"/>
      <c r="F31" s="34"/>
      <c r="G31" s="34"/>
      <c r="H31" s="34"/>
      <c r="I31" s="34"/>
      <c r="J31" s="34"/>
      <c r="K31" s="34"/>
      <c r="L31" s="34"/>
      <c r="M31" s="34"/>
    </row>
    <row r="32" spans="1:15" ht="15" x14ac:dyDescent="0.25">
      <c r="A32" s="35" t="s">
        <v>11</v>
      </c>
      <c r="B32" s="35"/>
      <c r="C32" s="7"/>
      <c r="D32" s="1"/>
      <c r="E32" s="7"/>
      <c r="F32" s="4"/>
      <c r="G32" s="7"/>
      <c r="H32" s="4"/>
      <c r="I32" s="7"/>
      <c r="J32" s="7"/>
      <c r="K32" s="7"/>
      <c r="L32" s="4"/>
      <c r="M32" s="32"/>
    </row>
    <row r="33" spans="1:13" ht="14.25" x14ac:dyDescent="0.2">
      <c r="A33" s="1" t="s">
        <v>6</v>
      </c>
      <c r="B33" s="1"/>
      <c r="C33" s="36">
        <v>0.4476</v>
      </c>
      <c r="D33" s="1"/>
      <c r="E33" s="7"/>
      <c r="F33" s="4"/>
      <c r="G33" s="4"/>
      <c r="H33" s="4"/>
      <c r="I33" s="4"/>
      <c r="J33" s="4"/>
      <c r="K33" s="4"/>
      <c r="L33" s="4"/>
      <c r="M33" s="4"/>
    </row>
    <row r="34" spans="1:13" ht="14.25" x14ac:dyDescent="0.2">
      <c r="A34" s="1" t="s">
        <v>7</v>
      </c>
      <c r="B34" s="1"/>
      <c r="C34" s="36">
        <v>0.55239999999999989</v>
      </c>
      <c r="D34" s="1"/>
      <c r="E34" s="7"/>
      <c r="F34" s="4"/>
      <c r="G34" s="4"/>
      <c r="H34" s="4"/>
      <c r="I34" s="4"/>
      <c r="J34" s="4"/>
      <c r="K34" s="4"/>
      <c r="L34" s="4"/>
      <c r="M34" s="4"/>
    </row>
    <row r="35" spans="1:13" ht="14.25" x14ac:dyDescent="0.2">
      <c r="A35" s="1"/>
      <c r="B35" s="1"/>
      <c r="C35" s="7"/>
      <c r="D35" s="1"/>
      <c r="E35" s="7"/>
      <c r="F35" s="4"/>
      <c r="G35" s="7"/>
      <c r="H35" s="4"/>
      <c r="I35" s="7"/>
      <c r="J35" s="7"/>
      <c r="K35" s="7"/>
      <c r="L35" s="4"/>
      <c r="M35" s="7"/>
    </row>
    <row r="36" spans="1:13" ht="14.25" x14ac:dyDescent="0.2">
      <c r="A36" s="1" t="s">
        <v>12</v>
      </c>
      <c r="B36" s="1"/>
      <c r="C36" s="7"/>
      <c r="D36" s="1"/>
      <c r="E36" s="7"/>
      <c r="F36" s="4"/>
      <c r="G36" s="4"/>
      <c r="H36" s="4"/>
      <c r="I36" s="7"/>
      <c r="J36" s="7"/>
      <c r="K36" s="7"/>
      <c r="L36" s="4"/>
      <c r="M36" s="7"/>
    </row>
    <row r="37" spans="1:13" ht="14.25" x14ac:dyDescent="0.2">
      <c r="A37" s="1"/>
      <c r="B37" s="1"/>
      <c r="C37" s="7"/>
      <c r="D37" s="1"/>
      <c r="E37" s="7"/>
      <c r="F37" s="4"/>
      <c r="G37" s="4"/>
      <c r="H37" s="4"/>
      <c r="I37" s="7"/>
      <c r="J37" s="7"/>
      <c r="K37" s="7"/>
      <c r="L37" s="4"/>
      <c r="M37" s="7"/>
    </row>
    <row r="38" spans="1:13" ht="14.25" x14ac:dyDescent="0.2">
      <c r="A38" s="1"/>
      <c r="B38" s="1"/>
      <c r="C38" s="7"/>
      <c r="D38" s="1"/>
      <c r="E38" s="7"/>
      <c r="F38" s="4"/>
      <c r="G38" s="4"/>
      <c r="H38" s="4"/>
      <c r="I38" s="7"/>
      <c r="J38" s="7"/>
      <c r="K38" s="7"/>
      <c r="L38" s="4"/>
      <c r="M38" s="7"/>
    </row>
    <row r="39" spans="1:13" ht="14.25" x14ac:dyDescent="0.2">
      <c r="A39" s="1"/>
      <c r="B39" s="1"/>
      <c r="C39" s="7"/>
      <c r="D39" s="1"/>
      <c r="E39" s="7"/>
      <c r="F39" s="4"/>
      <c r="G39" s="4"/>
      <c r="H39" s="4"/>
      <c r="I39" s="7"/>
      <c r="J39" s="7"/>
      <c r="K39" s="7"/>
      <c r="L39" s="4"/>
      <c r="M39" s="7"/>
    </row>
    <row r="40" spans="1:13" ht="14.25" x14ac:dyDescent="0.2">
      <c r="A40" s="1"/>
      <c r="B40" s="1"/>
      <c r="C40" s="7"/>
      <c r="D40" s="1"/>
      <c r="E40" s="7"/>
      <c r="F40" s="4"/>
      <c r="G40" s="4"/>
      <c r="H40" s="4"/>
      <c r="I40" s="7"/>
      <c r="J40" s="7"/>
      <c r="K40" s="7"/>
      <c r="L40" s="4"/>
      <c r="M40" s="7"/>
    </row>
    <row r="41" spans="1:13" ht="14.25" x14ac:dyDescent="0.2">
      <c r="A41" s="1"/>
      <c r="B41" s="1"/>
      <c r="C41" s="7"/>
      <c r="D41" s="1"/>
      <c r="E41" s="7"/>
      <c r="F41" s="4"/>
      <c r="G41" s="4"/>
      <c r="H41" s="4"/>
      <c r="I41" s="7"/>
      <c r="J41" s="7"/>
      <c r="K41" s="7"/>
      <c r="L41" s="4"/>
      <c r="M41" s="7"/>
    </row>
    <row r="42" spans="1:13" ht="14.25" x14ac:dyDescent="0.2">
      <c r="A42" s="1"/>
      <c r="B42" s="1"/>
      <c r="C42" s="7"/>
      <c r="D42" s="1"/>
      <c r="E42" s="7"/>
      <c r="F42" s="4"/>
      <c r="G42" s="4"/>
      <c r="H42" s="4"/>
      <c r="I42" s="7"/>
      <c r="J42" s="7"/>
      <c r="K42" s="7"/>
      <c r="L42" s="4"/>
      <c r="M42" s="7"/>
    </row>
    <row r="43" spans="1:13" ht="14.25" x14ac:dyDescent="0.2">
      <c r="A43" s="1"/>
      <c r="B43" s="1"/>
      <c r="C43" s="7"/>
      <c r="D43" s="1"/>
      <c r="E43" s="7"/>
      <c r="F43" s="4"/>
      <c r="G43" s="4"/>
      <c r="H43" s="4"/>
      <c r="I43" s="7"/>
      <c r="J43" s="7"/>
      <c r="K43" s="7"/>
      <c r="L43" s="4"/>
      <c r="M43" s="7"/>
    </row>
    <row r="44" spans="1:13" ht="14.25" x14ac:dyDescent="0.2">
      <c r="A44" s="1"/>
      <c r="B44" s="1"/>
      <c r="C44" s="7"/>
      <c r="D44" s="1"/>
      <c r="E44" s="7"/>
      <c r="F44" s="4"/>
      <c r="G44" s="4"/>
      <c r="H44" s="4"/>
      <c r="I44" s="7"/>
      <c r="J44" s="7"/>
      <c r="K44" s="7"/>
      <c r="L44" s="4"/>
      <c r="M44" s="7"/>
    </row>
    <row r="45" spans="1:13" ht="14.25" x14ac:dyDescent="0.2">
      <c r="A45" s="1"/>
      <c r="B45" s="1"/>
      <c r="C45" s="7"/>
      <c r="D45" s="1"/>
      <c r="E45" s="7"/>
      <c r="F45" s="4"/>
      <c r="G45" s="4"/>
      <c r="H45" s="4"/>
      <c r="I45" s="7"/>
      <c r="J45" s="7"/>
      <c r="K45" s="7"/>
      <c r="L45" s="4"/>
      <c r="M45" s="7"/>
    </row>
    <row r="46" spans="1:13" ht="14.25" x14ac:dyDescent="0.2">
      <c r="C46" s="4"/>
      <c r="E46" s="4"/>
      <c r="F46" s="4"/>
      <c r="G46" s="4"/>
      <c r="H46" s="4"/>
      <c r="I46" s="7"/>
      <c r="J46" s="7"/>
      <c r="K46" s="7"/>
      <c r="L46" s="4"/>
      <c r="M46" s="7"/>
    </row>
    <row r="47" spans="1:13" ht="14.25" x14ac:dyDescent="0.2">
      <c r="C47" s="4"/>
      <c r="E47" s="4"/>
      <c r="F47" s="4"/>
      <c r="G47" s="4"/>
      <c r="H47" s="4"/>
      <c r="I47" s="7"/>
      <c r="J47" s="7"/>
      <c r="K47" s="7"/>
      <c r="L47" s="4"/>
      <c r="M47" s="7"/>
    </row>
    <row r="48" spans="1:13" ht="14.25" x14ac:dyDescent="0.2">
      <c r="A48" s="1"/>
      <c r="B48" s="1"/>
      <c r="C48" s="7"/>
      <c r="D48" s="1"/>
      <c r="E48" s="7"/>
      <c r="F48" s="4"/>
      <c r="G48" s="4"/>
      <c r="H48" s="4"/>
      <c r="I48" s="7"/>
      <c r="J48" s="7"/>
      <c r="K48" s="7"/>
      <c r="L48" s="4"/>
      <c r="M48" s="7"/>
    </row>
    <row r="49" spans="1:14" ht="14.25" x14ac:dyDescent="0.2">
      <c r="A49" s="1"/>
      <c r="B49" s="1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8"/>
    </row>
    <row r="50" spans="1:14" ht="14.25" x14ac:dyDescent="0.2">
      <c r="A50" s="1"/>
      <c r="B50" s="1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8"/>
    </row>
    <row r="51" spans="1:14" ht="14.25" x14ac:dyDescent="0.2">
      <c r="A51" s="1"/>
      <c r="B51" s="1"/>
      <c r="C51" s="7"/>
      <c r="D51" s="1"/>
      <c r="E51" s="7"/>
      <c r="F51" s="4"/>
      <c r="G51" s="4"/>
      <c r="H51" s="4"/>
      <c r="I51" s="7"/>
      <c r="J51" s="7"/>
      <c r="K51" s="7"/>
      <c r="L51" s="4"/>
      <c r="M51" s="4"/>
    </row>
    <row r="52" spans="1:14" ht="14.25" x14ac:dyDescent="0.2">
      <c r="A52" s="1"/>
      <c r="B52" s="1"/>
      <c r="C52" s="7"/>
      <c r="D52" s="1"/>
      <c r="E52" s="7"/>
      <c r="F52" s="4"/>
      <c r="G52" s="4"/>
      <c r="H52" s="4"/>
      <c r="I52" s="7"/>
      <c r="J52" s="7"/>
      <c r="K52" s="7"/>
      <c r="L52" s="4"/>
      <c r="M52" s="4"/>
    </row>
    <row r="53" spans="1:14" ht="14.25" x14ac:dyDescent="0.2">
      <c r="A53" s="1"/>
      <c r="B53" s="1"/>
      <c r="C53" s="7"/>
      <c r="D53" s="1"/>
      <c r="E53" s="7"/>
      <c r="F53" s="4"/>
      <c r="G53" s="4"/>
      <c r="H53" s="4"/>
      <c r="I53" s="7"/>
      <c r="J53" s="7"/>
      <c r="K53" s="7"/>
      <c r="L53" s="4"/>
      <c r="M53" s="4"/>
    </row>
    <row r="54" spans="1:14" ht="14.25" x14ac:dyDescent="0.2">
      <c r="A54" s="1"/>
      <c r="B54" s="1"/>
      <c r="C54" s="7"/>
      <c r="D54" s="1"/>
      <c r="E54" s="7"/>
      <c r="F54" s="4"/>
      <c r="G54" s="4"/>
      <c r="H54" s="4"/>
      <c r="I54" s="7"/>
      <c r="J54" s="7"/>
      <c r="K54" s="7"/>
      <c r="L54" s="4"/>
      <c r="M54" s="4"/>
    </row>
    <row r="55" spans="1:14" ht="14.25" x14ac:dyDescent="0.2">
      <c r="A55" s="1"/>
      <c r="B55" s="1"/>
      <c r="C55" s="7"/>
      <c r="D55" s="1"/>
      <c r="E55" s="7"/>
      <c r="F55" s="4"/>
      <c r="G55" s="4"/>
      <c r="H55" s="4"/>
      <c r="I55" s="7"/>
      <c r="J55" s="7"/>
      <c r="K55" s="7"/>
      <c r="L55" s="4"/>
      <c r="M55" s="4"/>
    </row>
    <row r="56" spans="1:14" ht="14.25" x14ac:dyDescent="0.2">
      <c r="A56" s="1"/>
      <c r="B56" s="1"/>
      <c r="C56" s="7"/>
      <c r="D56" s="1"/>
      <c r="E56" s="7"/>
      <c r="F56" s="4"/>
      <c r="G56" s="4"/>
      <c r="H56" s="4"/>
      <c r="I56" s="7"/>
      <c r="J56" s="7"/>
      <c r="K56" s="7"/>
      <c r="L56" s="4"/>
      <c r="M56" s="4"/>
    </row>
    <row r="57" spans="1:14" ht="14.25" x14ac:dyDescent="0.2">
      <c r="A57" s="1"/>
      <c r="B57" s="1"/>
      <c r="C57" s="7"/>
      <c r="D57" s="1"/>
      <c r="E57" s="7"/>
      <c r="F57" s="4"/>
      <c r="G57" s="4"/>
      <c r="H57" s="4"/>
      <c r="I57" s="7"/>
      <c r="J57" s="7"/>
      <c r="K57" s="7"/>
      <c r="L57" s="4"/>
      <c r="M57" s="4"/>
    </row>
    <row r="58" spans="1:14" ht="14.25" x14ac:dyDescent="0.2">
      <c r="A58" s="1"/>
      <c r="B58" s="1"/>
      <c r="C58" s="7"/>
      <c r="D58" s="1"/>
      <c r="E58" s="7"/>
      <c r="F58" s="4"/>
      <c r="G58" s="4"/>
      <c r="H58" s="4"/>
      <c r="I58" s="7"/>
      <c r="J58" s="7"/>
      <c r="K58" s="7"/>
      <c r="L58" s="4"/>
      <c r="M58" s="4"/>
    </row>
    <row r="59" spans="1:14" ht="14.25" x14ac:dyDescent="0.2">
      <c r="A59" s="1"/>
      <c r="B59" s="1"/>
      <c r="C59" s="7"/>
      <c r="D59" s="1"/>
      <c r="E59" s="7"/>
      <c r="F59" s="4"/>
      <c r="G59" s="4"/>
      <c r="H59" s="4"/>
      <c r="I59" s="7"/>
      <c r="J59" s="7"/>
      <c r="K59" s="7"/>
      <c r="L59" s="4"/>
      <c r="M59" s="4"/>
    </row>
    <row r="60" spans="1:14" ht="14.25" x14ac:dyDescent="0.2">
      <c r="A60" s="1"/>
      <c r="B60" s="1"/>
      <c r="C60" s="7"/>
      <c r="D60" s="1"/>
      <c r="E60" s="7"/>
      <c r="F60" s="4"/>
      <c r="G60" s="4"/>
      <c r="H60" s="4"/>
      <c r="I60" s="7"/>
      <c r="J60" s="7"/>
      <c r="K60" s="7"/>
      <c r="L60" s="4"/>
      <c r="M60" s="4"/>
    </row>
    <row r="61" spans="1:14" ht="14.25" x14ac:dyDescent="0.2">
      <c r="A61" s="1"/>
      <c r="B61" s="1"/>
      <c r="C61" s="7"/>
      <c r="D61" s="1"/>
      <c r="E61" s="7"/>
      <c r="F61" s="4"/>
      <c r="G61" s="4"/>
      <c r="H61" s="4"/>
      <c r="I61" s="7"/>
      <c r="J61" s="7"/>
      <c r="K61" s="7"/>
      <c r="L61" s="4"/>
      <c r="M61" s="4"/>
    </row>
    <row r="62" spans="1:14" ht="14.25" x14ac:dyDescent="0.2">
      <c r="A62" s="1"/>
      <c r="B62" s="1"/>
      <c r="C62" s="7"/>
      <c r="D62" s="1"/>
      <c r="E62" s="7"/>
      <c r="F62" s="4"/>
      <c r="G62" s="4"/>
      <c r="H62" s="4"/>
      <c r="I62" s="7"/>
      <c r="J62" s="7"/>
      <c r="K62" s="7"/>
      <c r="L62" s="4"/>
      <c r="M62" s="4"/>
    </row>
    <row r="63" spans="1:14" ht="14.25" x14ac:dyDescent="0.2">
      <c r="A63" s="1"/>
      <c r="B63" s="1"/>
      <c r="C63" s="7"/>
      <c r="D63" s="1"/>
      <c r="E63" s="7"/>
      <c r="F63" s="4"/>
      <c r="G63" s="4"/>
      <c r="H63" s="4"/>
      <c r="I63" s="7"/>
      <c r="J63" s="7"/>
      <c r="K63" s="7"/>
      <c r="L63" s="4"/>
      <c r="M63" s="4"/>
    </row>
    <row r="64" spans="1:14" ht="14.25" x14ac:dyDescent="0.2">
      <c r="A64" s="1"/>
      <c r="B64" s="1"/>
      <c r="C64" s="7"/>
      <c r="D64" s="1"/>
      <c r="E64" s="7"/>
      <c r="F64" s="4"/>
      <c r="G64" s="4"/>
      <c r="H64" s="4"/>
      <c r="I64" s="7"/>
      <c r="J64" s="7"/>
      <c r="K64" s="7"/>
      <c r="L64" s="4"/>
      <c r="M64" s="4"/>
    </row>
    <row r="65" spans="1:13" ht="14.25" x14ac:dyDescent="0.2">
      <c r="A65" s="1"/>
      <c r="B65" s="1"/>
      <c r="C65" s="7"/>
      <c r="D65" s="1"/>
      <c r="E65" s="7"/>
      <c r="F65" s="4"/>
      <c r="G65" s="4"/>
      <c r="H65" s="4"/>
      <c r="I65" s="7"/>
      <c r="J65" s="7"/>
      <c r="K65" s="7"/>
      <c r="L65" s="4"/>
      <c r="M65" s="4"/>
    </row>
    <row r="66" spans="1:13" ht="14.25" x14ac:dyDescent="0.2">
      <c r="A66" s="1"/>
      <c r="B66" s="1"/>
      <c r="C66" s="4"/>
      <c r="E66" s="4"/>
      <c r="F66" s="4"/>
      <c r="G66" s="4"/>
      <c r="H66" s="4"/>
      <c r="I66" s="7"/>
      <c r="J66" s="7"/>
      <c r="K66" s="7"/>
      <c r="L66" s="4"/>
      <c r="M66" s="4"/>
    </row>
    <row r="67" spans="1:13" ht="14.25" x14ac:dyDescent="0.2">
      <c r="A67" s="1"/>
      <c r="B67" s="1"/>
      <c r="C67" s="4"/>
      <c r="E67" s="4"/>
      <c r="F67" s="4"/>
      <c r="G67" s="4"/>
      <c r="H67" s="4"/>
      <c r="I67" s="7"/>
      <c r="J67" s="7"/>
      <c r="K67" s="7"/>
      <c r="L67" s="4"/>
      <c r="M67" s="4"/>
    </row>
    <row r="68" spans="1:13" ht="14.25" x14ac:dyDescent="0.2">
      <c r="C68" s="4"/>
      <c r="E68" s="4"/>
      <c r="F68" s="4"/>
      <c r="G68" s="4"/>
      <c r="H68" s="4"/>
      <c r="I68" s="7"/>
      <c r="J68" s="7"/>
      <c r="K68" s="7"/>
      <c r="L68" s="4"/>
      <c r="M68" s="4"/>
    </row>
    <row r="69" spans="1:13" ht="14.25" x14ac:dyDescent="0.2">
      <c r="C69" s="4"/>
      <c r="E69" s="4"/>
      <c r="F69" s="4"/>
      <c r="G69" s="4"/>
      <c r="H69" s="4"/>
      <c r="I69" s="7"/>
      <c r="J69" s="7"/>
      <c r="K69" s="7"/>
      <c r="L69" s="4"/>
      <c r="M69" s="4"/>
    </row>
    <row r="70" spans="1:13" ht="14.25" x14ac:dyDescent="0.2">
      <c r="C70" s="4"/>
      <c r="E70" s="4"/>
      <c r="F70" s="4"/>
      <c r="G70" s="4"/>
      <c r="H70" s="4"/>
      <c r="I70" s="7"/>
      <c r="J70" s="7"/>
      <c r="K70" s="7"/>
      <c r="L70" s="4"/>
      <c r="M70" s="4"/>
    </row>
    <row r="71" spans="1:13" ht="14.25" x14ac:dyDescent="0.2">
      <c r="C71" s="4"/>
      <c r="E71" s="4"/>
      <c r="F71" s="4"/>
      <c r="G71" s="4"/>
      <c r="H71" s="4"/>
      <c r="I71" s="7"/>
      <c r="J71" s="7"/>
      <c r="K71" s="7"/>
      <c r="L71" s="4"/>
      <c r="M71" s="4"/>
    </row>
    <row r="72" spans="1:13" ht="14.25" x14ac:dyDescent="0.2">
      <c r="C72" s="4"/>
      <c r="E72" s="4"/>
      <c r="F72" s="4"/>
      <c r="G72" s="4"/>
      <c r="H72" s="4"/>
      <c r="I72" s="7"/>
      <c r="J72" s="7"/>
      <c r="K72" s="7"/>
      <c r="L72" s="4"/>
      <c r="M72" s="4"/>
    </row>
    <row r="73" spans="1:13" ht="14.25" x14ac:dyDescent="0.2">
      <c r="C73" s="4"/>
      <c r="E73" s="4"/>
      <c r="F73" s="4"/>
      <c r="G73" s="4"/>
      <c r="H73" s="4"/>
      <c r="I73" s="7"/>
      <c r="J73" s="7"/>
      <c r="K73" s="7"/>
      <c r="L73" s="4"/>
      <c r="M73" s="4"/>
    </row>
    <row r="74" spans="1:13" ht="14.25" x14ac:dyDescent="0.2">
      <c r="C74" s="4"/>
      <c r="E74" s="4"/>
      <c r="F74" s="4"/>
      <c r="G74" s="4"/>
      <c r="H74" s="4"/>
      <c r="I74" s="7"/>
      <c r="J74" s="7"/>
      <c r="K74" s="7"/>
      <c r="L74" s="4"/>
      <c r="M74" s="4"/>
    </row>
    <row r="75" spans="1:13" ht="14.25" x14ac:dyDescent="0.2">
      <c r="C75" s="4"/>
      <c r="E75" s="4"/>
      <c r="F75" s="4"/>
      <c r="G75" s="4"/>
      <c r="H75" s="4"/>
      <c r="I75" s="7"/>
      <c r="J75" s="7"/>
      <c r="K75" s="7"/>
      <c r="L75" s="4"/>
      <c r="M75" s="4"/>
    </row>
    <row r="76" spans="1:13" ht="14.25" x14ac:dyDescent="0.2">
      <c r="C76" s="4"/>
      <c r="E76" s="4"/>
      <c r="F76" s="4"/>
      <c r="G76" s="4"/>
      <c r="H76" s="4"/>
      <c r="I76" s="7"/>
      <c r="J76" s="7"/>
      <c r="K76" s="7"/>
      <c r="L76" s="4"/>
      <c r="M76" s="4"/>
    </row>
    <row r="77" spans="1:13" ht="14.25" x14ac:dyDescent="0.2">
      <c r="C77" s="4"/>
      <c r="E77" s="4"/>
      <c r="F77" s="4"/>
      <c r="G77" s="4"/>
      <c r="H77" s="4"/>
      <c r="I77" s="7"/>
      <c r="J77" s="7"/>
      <c r="K77" s="7"/>
      <c r="L77" s="4"/>
      <c r="M77" s="4"/>
    </row>
    <row r="78" spans="1:13" ht="14.25" x14ac:dyDescent="0.2">
      <c r="C78" s="4"/>
      <c r="E78" s="4"/>
      <c r="F78" s="4"/>
      <c r="G78" s="4"/>
      <c r="H78" s="4"/>
      <c r="I78" s="7"/>
      <c r="J78" s="7"/>
      <c r="K78" s="7"/>
      <c r="L78" s="4"/>
      <c r="M78" s="4"/>
    </row>
    <row r="79" spans="1:13" ht="14.25" x14ac:dyDescent="0.2">
      <c r="C79" s="4"/>
      <c r="E79" s="4"/>
      <c r="F79" s="4"/>
      <c r="G79" s="4"/>
      <c r="H79" s="4"/>
      <c r="I79" s="7"/>
      <c r="J79" s="7"/>
      <c r="K79" s="7"/>
      <c r="L79" s="4"/>
      <c r="M79" s="4"/>
    </row>
    <row r="80" spans="1:13" ht="14.25" x14ac:dyDescent="0.2">
      <c r="C80" s="4"/>
      <c r="E80" s="4"/>
      <c r="F80" s="4"/>
      <c r="G80" s="4"/>
      <c r="H80" s="4"/>
      <c r="I80" s="7"/>
      <c r="J80" s="7"/>
      <c r="K80" s="7"/>
      <c r="L80" s="4"/>
      <c r="M80" s="4"/>
    </row>
    <row r="81" spans="3:13" ht="14.25" x14ac:dyDescent="0.2">
      <c r="C81" s="4"/>
      <c r="E81" s="4"/>
      <c r="F81" s="4"/>
      <c r="G81" s="4"/>
      <c r="H81" s="4"/>
      <c r="I81" s="7"/>
      <c r="J81" s="7"/>
      <c r="K81" s="7"/>
      <c r="L81" s="4"/>
      <c r="M81" s="4"/>
    </row>
    <row r="82" spans="3:13" ht="14.25" x14ac:dyDescent="0.2">
      <c r="C82" s="4"/>
      <c r="E82" s="4"/>
      <c r="F82" s="4"/>
      <c r="G82" s="4"/>
      <c r="H82" s="4"/>
      <c r="I82" s="7"/>
      <c r="J82" s="7"/>
      <c r="K82" s="7"/>
      <c r="L82" s="4"/>
      <c r="M82" s="4"/>
    </row>
    <row r="83" spans="3:13" ht="14.25" x14ac:dyDescent="0.2">
      <c r="C83" s="4"/>
      <c r="E83" s="4"/>
      <c r="F83" s="4"/>
      <c r="G83" s="4"/>
      <c r="H83" s="4"/>
      <c r="I83" s="7"/>
      <c r="J83" s="7"/>
      <c r="K83" s="7"/>
      <c r="L83" s="4"/>
      <c r="M83" s="4"/>
    </row>
    <row r="84" spans="3:13" ht="14.25" x14ac:dyDescent="0.2">
      <c r="C84" s="4"/>
      <c r="E84" s="4"/>
      <c r="F84" s="4"/>
      <c r="G84" s="4"/>
      <c r="H84" s="4"/>
      <c r="I84" s="7"/>
      <c r="J84" s="7"/>
      <c r="K84" s="7"/>
      <c r="L84" s="4"/>
      <c r="M84" s="4"/>
    </row>
    <row r="85" spans="3:13" ht="14.25" x14ac:dyDescent="0.2">
      <c r="C85" s="4"/>
      <c r="E85" s="4"/>
      <c r="F85" s="4"/>
      <c r="G85" s="4"/>
      <c r="H85" s="4"/>
      <c r="I85" s="7"/>
      <c r="J85" s="7"/>
      <c r="K85" s="7"/>
      <c r="L85" s="4"/>
      <c r="M85" s="4"/>
    </row>
    <row r="86" spans="3:13" ht="14.25" x14ac:dyDescent="0.2">
      <c r="C86" s="4"/>
      <c r="E86" s="4"/>
      <c r="F86" s="4"/>
      <c r="G86" s="4"/>
      <c r="H86" s="4"/>
      <c r="I86" s="7"/>
      <c r="J86" s="7"/>
      <c r="K86" s="7"/>
      <c r="L86" s="4"/>
      <c r="M86" s="4"/>
    </row>
    <row r="87" spans="3:13" ht="14.25" x14ac:dyDescent="0.2">
      <c r="C87" s="4"/>
      <c r="E87" s="4"/>
      <c r="F87" s="4"/>
      <c r="G87" s="4"/>
      <c r="H87" s="4"/>
      <c r="I87" s="7"/>
      <c r="J87" s="7"/>
      <c r="K87" s="7"/>
      <c r="L87" s="4"/>
      <c r="M87" s="4"/>
    </row>
    <row r="88" spans="3:13" ht="14.25" x14ac:dyDescent="0.2">
      <c r="C88" s="4"/>
      <c r="E88" s="4"/>
      <c r="F88" s="4"/>
      <c r="G88" s="4"/>
      <c r="H88" s="4"/>
      <c r="I88" s="7"/>
      <c r="J88" s="7"/>
      <c r="K88" s="7"/>
      <c r="L88" s="4"/>
      <c r="M88" s="4"/>
    </row>
    <row r="89" spans="3:13" ht="14.25" x14ac:dyDescent="0.2">
      <c r="C89" s="4"/>
      <c r="E89" s="4"/>
      <c r="F89" s="4"/>
      <c r="G89" s="4"/>
      <c r="H89" s="4"/>
      <c r="I89" s="7"/>
      <c r="J89" s="7"/>
      <c r="K89" s="7"/>
      <c r="L89" s="4"/>
      <c r="M89" s="4"/>
    </row>
    <row r="90" spans="3:13" ht="14.25" x14ac:dyDescent="0.2">
      <c r="C90" s="4"/>
      <c r="E90" s="4"/>
      <c r="F90" s="4"/>
      <c r="G90" s="4"/>
      <c r="H90" s="4"/>
      <c r="I90" s="7"/>
      <c r="J90" s="7"/>
      <c r="K90" s="7"/>
      <c r="L90" s="4"/>
      <c r="M90" s="4"/>
    </row>
    <row r="91" spans="3:13" ht="14.25" x14ac:dyDescent="0.2">
      <c r="C91" s="4"/>
      <c r="E91" s="4"/>
      <c r="F91" s="4"/>
      <c r="G91" s="4"/>
      <c r="H91" s="4"/>
      <c r="I91" s="7"/>
      <c r="J91" s="7"/>
      <c r="K91" s="7"/>
      <c r="L91" s="4"/>
      <c r="M91" s="4"/>
    </row>
    <row r="92" spans="3:13" ht="14.25" x14ac:dyDescent="0.2">
      <c r="C92" s="4"/>
      <c r="E92" s="4"/>
      <c r="F92" s="4"/>
      <c r="G92" s="4"/>
      <c r="H92" s="4"/>
      <c r="I92" s="7"/>
      <c r="J92" s="7"/>
      <c r="K92" s="7"/>
      <c r="L92" s="4"/>
      <c r="M92" s="4"/>
    </row>
    <row r="93" spans="3:13" ht="14.25" x14ac:dyDescent="0.2">
      <c r="C93" s="4"/>
      <c r="E93" s="4"/>
      <c r="F93" s="4"/>
      <c r="G93" s="4"/>
      <c r="H93" s="4"/>
      <c r="I93" s="7"/>
      <c r="J93" s="7"/>
      <c r="K93" s="7"/>
      <c r="L93" s="4"/>
      <c r="M93" s="4"/>
    </row>
    <row r="94" spans="3:13" ht="14.25" x14ac:dyDescent="0.2">
      <c r="C94" s="4"/>
      <c r="E94" s="4"/>
      <c r="F94" s="4"/>
      <c r="G94" s="4"/>
      <c r="H94" s="4"/>
      <c r="I94" s="7"/>
      <c r="J94" s="7"/>
      <c r="K94" s="7"/>
      <c r="L94" s="4"/>
      <c r="M94" s="4"/>
    </row>
    <row r="95" spans="3:13" ht="14.25" x14ac:dyDescent="0.2">
      <c r="C95" s="4"/>
      <c r="E95" s="4"/>
      <c r="F95" s="4"/>
      <c r="G95" s="4"/>
      <c r="H95" s="4"/>
      <c r="I95" s="7"/>
      <c r="J95" s="7"/>
      <c r="K95" s="7"/>
      <c r="L95" s="4"/>
      <c r="M95" s="4"/>
    </row>
    <row r="96" spans="3:13" ht="14.25" x14ac:dyDescent="0.2">
      <c r="C96" s="4"/>
      <c r="E96" s="4"/>
      <c r="F96" s="4"/>
      <c r="G96" s="4"/>
      <c r="H96" s="4"/>
      <c r="I96" s="7"/>
      <c r="J96" s="7"/>
      <c r="K96" s="7"/>
      <c r="L96" s="4"/>
      <c r="M96" s="4"/>
    </row>
    <row r="97" spans="3:13" ht="14.25" x14ac:dyDescent="0.2">
      <c r="C97" s="4"/>
      <c r="E97" s="4"/>
      <c r="F97" s="4"/>
      <c r="G97" s="4"/>
      <c r="H97" s="4"/>
      <c r="I97" s="7"/>
      <c r="J97" s="7"/>
      <c r="K97" s="7"/>
      <c r="L97" s="4"/>
      <c r="M97" s="4"/>
    </row>
    <row r="98" spans="3:13" ht="14.25" x14ac:dyDescent="0.2">
      <c r="C98" s="4"/>
      <c r="E98" s="4"/>
      <c r="F98" s="4"/>
      <c r="G98" s="4"/>
      <c r="H98" s="4"/>
      <c r="I98" s="7"/>
      <c r="J98" s="7"/>
      <c r="K98" s="7"/>
      <c r="L98" s="4"/>
      <c r="M98" s="4"/>
    </row>
    <row r="99" spans="3:13" ht="14.25" x14ac:dyDescent="0.2">
      <c r="C99" s="4"/>
      <c r="E99" s="4"/>
      <c r="F99" s="4"/>
      <c r="G99" s="4"/>
      <c r="H99" s="4"/>
      <c r="I99" s="7"/>
      <c r="J99" s="7"/>
      <c r="K99" s="7"/>
      <c r="L99" s="4"/>
      <c r="M99" s="4"/>
    </row>
    <row r="100" spans="3:13" ht="14.25" x14ac:dyDescent="0.2">
      <c r="C100" s="4"/>
      <c r="E100" s="4"/>
      <c r="F100" s="4"/>
      <c r="G100" s="4"/>
      <c r="H100" s="4"/>
      <c r="I100" s="7"/>
      <c r="J100" s="7"/>
      <c r="K100" s="7"/>
      <c r="L100" s="4"/>
      <c r="M100" s="4"/>
    </row>
    <row r="101" spans="3:13" ht="14.25" x14ac:dyDescent="0.2">
      <c r="C101" s="4"/>
      <c r="E101" s="4"/>
      <c r="F101" s="4"/>
      <c r="G101" s="4"/>
      <c r="H101" s="4"/>
      <c r="I101" s="7"/>
      <c r="J101" s="7"/>
      <c r="K101" s="7"/>
      <c r="L101" s="4"/>
      <c r="M101" s="4"/>
    </row>
    <row r="102" spans="3:13" ht="14.25" x14ac:dyDescent="0.2">
      <c r="C102" s="4"/>
      <c r="E102" s="4"/>
      <c r="F102" s="4"/>
      <c r="G102" s="4"/>
      <c r="H102" s="4"/>
      <c r="I102" s="7"/>
      <c r="J102" s="7"/>
      <c r="K102" s="7"/>
      <c r="L102" s="4"/>
      <c r="M102" s="4"/>
    </row>
    <row r="103" spans="3:13" ht="14.25" x14ac:dyDescent="0.2">
      <c r="C103" s="4"/>
      <c r="E103" s="4"/>
      <c r="F103" s="4"/>
      <c r="G103" s="4"/>
      <c r="H103" s="4"/>
      <c r="I103" s="7"/>
      <c r="J103" s="7"/>
      <c r="K103" s="7"/>
      <c r="L103" s="4"/>
      <c r="M103" s="4"/>
    </row>
    <row r="104" spans="3:13" ht="14.25" x14ac:dyDescent="0.2">
      <c r="C104" s="4"/>
      <c r="E104" s="4"/>
      <c r="F104" s="4"/>
      <c r="G104" s="4"/>
      <c r="H104" s="4"/>
      <c r="I104" s="7"/>
      <c r="J104" s="7"/>
      <c r="K104" s="7"/>
      <c r="L104" s="4"/>
      <c r="M104" s="4"/>
    </row>
    <row r="105" spans="3:13" ht="14.25" x14ac:dyDescent="0.2">
      <c r="C105" s="4"/>
      <c r="E105" s="4"/>
      <c r="F105" s="4"/>
      <c r="G105" s="4"/>
      <c r="H105" s="4"/>
      <c r="I105" s="7"/>
      <c r="J105" s="7"/>
      <c r="K105" s="7"/>
      <c r="L105" s="4"/>
      <c r="M105" s="4"/>
    </row>
    <row r="106" spans="3:13" ht="14.25" x14ac:dyDescent="0.2">
      <c r="C106" s="4"/>
      <c r="E106" s="4"/>
      <c r="F106" s="4"/>
      <c r="G106" s="4"/>
      <c r="H106" s="4"/>
      <c r="I106" s="7"/>
      <c r="J106" s="7"/>
      <c r="K106" s="7"/>
      <c r="L106" s="4"/>
      <c r="M106" s="4"/>
    </row>
    <row r="107" spans="3:13" ht="14.25" x14ac:dyDescent="0.2">
      <c r="C107" s="4"/>
      <c r="E107" s="4"/>
      <c r="F107" s="4"/>
      <c r="G107" s="4"/>
      <c r="H107" s="4"/>
      <c r="I107" s="7"/>
      <c r="J107" s="7"/>
      <c r="K107" s="7"/>
      <c r="L107" s="4"/>
      <c r="M107" s="4"/>
    </row>
    <row r="108" spans="3:13" ht="14.25" x14ac:dyDescent="0.2">
      <c r="C108" s="4"/>
      <c r="E108" s="4"/>
      <c r="F108" s="4"/>
      <c r="G108" s="4"/>
      <c r="H108" s="4"/>
      <c r="I108" s="7"/>
      <c r="J108" s="7"/>
      <c r="K108" s="7"/>
      <c r="L108" s="4"/>
      <c r="M108" s="4"/>
    </row>
    <row r="109" spans="3:13" ht="14.25" x14ac:dyDescent="0.2">
      <c r="C109" s="37"/>
      <c r="E109" s="37"/>
      <c r="F109" s="37"/>
      <c r="G109" s="37"/>
      <c r="H109" s="37"/>
      <c r="I109" s="38"/>
      <c r="J109" s="38"/>
      <c r="K109" s="38"/>
      <c r="L109" s="37"/>
      <c r="M109" s="37"/>
    </row>
    <row r="110" spans="3:13" ht="14.25" x14ac:dyDescent="0.2">
      <c r="C110" s="37"/>
      <c r="E110" s="37"/>
      <c r="F110" s="37"/>
      <c r="G110" s="37"/>
      <c r="H110" s="37"/>
      <c r="I110" s="38"/>
      <c r="J110" s="38"/>
      <c r="K110" s="38"/>
      <c r="L110" s="37"/>
      <c r="M110" s="37"/>
    </row>
    <row r="111" spans="3:13" ht="14.25" x14ac:dyDescent="0.2">
      <c r="C111" s="37"/>
      <c r="E111" s="37"/>
      <c r="F111" s="37"/>
      <c r="G111" s="37"/>
      <c r="H111" s="37"/>
      <c r="I111" s="38"/>
      <c r="J111" s="38"/>
      <c r="K111" s="38"/>
      <c r="L111" s="37"/>
      <c r="M111" s="37"/>
    </row>
    <row r="112" spans="3:13" ht="14.25" x14ac:dyDescent="0.2">
      <c r="C112" s="37"/>
      <c r="E112" s="37"/>
      <c r="F112" s="37"/>
      <c r="G112" s="37"/>
      <c r="H112" s="37"/>
      <c r="I112" s="38"/>
      <c r="J112" s="38"/>
      <c r="K112" s="38"/>
      <c r="L112" s="37"/>
      <c r="M112" s="37"/>
    </row>
    <row r="113" spans="3:13" ht="14.25" x14ac:dyDescent="0.2">
      <c r="C113" s="37"/>
      <c r="E113" s="37"/>
      <c r="F113" s="37"/>
      <c r="G113" s="37"/>
      <c r="H113" s="37"/>
      <c r="I113" s="38"/>
      <c r="J113" s="38"/>
      <c r="K113" s="38"/>
      <c r="L113" s="37"/>
      <c r="M113" s="37"/>
    </row>
    <row r="114" spans="3:13" x14ac:dyDescent="0.2">
      <c r="C114" s="37"/>
      <c r="E114" s="37"/>
      <c r="F114" s="37"/>
      <c r="G114" s="37"/>
      <c r="H114" s="37"/>
      <c r="I114" s="37"/>
      <c r="J114" s="37"/>
      <c r="K114" s="37"/>
      <c r="L114" s="37"/>
      <c r="M114" s="37"/>
    </row>
    <row r="115" spans="3:13" x14ac:dyDescent="0.2">
      <c r="C115" s="37"/>
      <c r="E115" s="37"/>
      <c r="F115" s="37"/>
      <c r="G115" s="37"/>
      <c r="H115" s="37"/>
      <c r="I115" s="37"/>
      <c r="J115" s="37"/>
      <c r="K115" s="37"/>
      <c r="L115" s="37"/>
      <c r="M115" s="37"/>
    </row>
    <row r="116" spans="3:13" x14ac:dyDescent="0.2">
      <c r="C116" s="37"/>
      <c r="E116" s="37"/>
      <c r="F116" s="37"/>
      <c r="G116" s="37"/>
      <c r="H116" s="37"/>
      <c r="I116" s="37"/>
      <c r="J116" s="37"/>
      <c r="K116" s="37"/>
      <c r="L116" s="37"/>
      <c r="M116" s="37"/>
    </row>
  </sheetData>
  <mergeCells count="1">
    <mergeCell ref="A4:M4"/>
  </mergeCells>
  <printOptions horizontalCentered="1"/>
  <pageMargins left="0.75" right="0.75" top="1" bottom="1" header="0.5" footer="0.5"/>
  <pageSetup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L38"/>
  <sheetViews>
    <sheetView workbookViewId="0">
      <selection activeCell="I6" sqref="I6"/>
    </sheetView>
  </sheetViews>
  <sheetFormatPr defaultColWidth="8.85546875" defaultRowHeight="15" x14ac:dyDescent="0.25"/>
  <cols>
    <col min="1" max="1" width="15.85546875" style="40" customWidth="1"/>
    <col min="2" max="2" width="1.42578125" style="40" customWidth="1"/>
    <col min="3" max="3" width="12.42578125" style="40" customWidth="1"/>
    <col min="4" max="4" width="1.42578125" style="40" customWidth="1"/>
    <col min="5" max="5" width="11.7109375" style="40" bestFit="1" customWidth="1"/>
    <col min="6" max="6" width="1.42578125" style="40" customWidth="1"/>
    <col min="7" max="7" width="16.5703125" style="40" bestFit="1" customWidth="1"/>
    <col min="8" max="8" width="1.42578125" style="40" customWidth="1"/>
    <col min="9" max="9" width="20.140625" style="40" bestFit="1" customWidth="1"/>
    <col min="10" max="11" width="8.85546875" style="40"/>
    <col min="12" max="12" width="10.140625" style="40" bestFit="1" customWidth="1"/>
    <col min="13" max="16384" width="8.85546875" style="40"/>
  </cols>
  <sheetData>
    <row r="1" spans="1:9" x14ac:dyDescent="0.25">
      <c r="I1" s="119" t="s">
        <v>15</v>
      </c>
    </row>
    <row r="2" spans="1:9" x14ac:dyDescent="0.25">
      <c r="I2" s="119"/>
    </row>
    <row r="3" spans="1:9" x14ac:dyDescent="0.25">
      <c r="A3" s="142" t="s">
        <v>138</v>
      </c>
      <c r="B3" s="142"/>
      <c r="C3" s="142"/>
      <c r="D3" s="142"/>
      <c r="E3" s="142"/>
      <c r="F3" s="142"/>
      <c r="G3" s="142"/>
      <c r="H3" s="142"/>
      <c r="I3" s="142"/>
    </row>
    <row r="4" spans="1:9" x14ac:dyDescent="0.25">
      <c r="A4" s="125" t="s">
        <v>133</v>
      </c>
      <c r="B4" s="123"/>
      <c r="C4" s="126" t="s">
        <v>134</v>
      </c>
      <c r="D4" s="124"/>
      <c r="E4" s="126" t="s">
        <v>135</v>
      </c>
      <c r="F4" s="124"/>
      <c r="G4" s="126" t="s">
        <v>136</v>
      </c>
      <c r="H4" s="124"/>
      <c r="I4" s="126" t="s">
        <v>137</v>
      </c>
    </row>
    <row r="5" spans="1:9" x14ac:dyDescent="0.25">
      <c r="A5" s="40" t="s">
        <v>13</v>
      </c>
      <c r="C5" s="41">
        <v>25000</v>
      </c>
      <c r="D5" s="41"/>
      <c r="E5" s="39">
        <v>3.2300000000000002E-2</v>
      </c>
      <c r="F5" s="39"/>
      <c r="G5" s="39">
        <f>C5/$C$14</f>
        <v>4.8543689320388349E-2</v>
      </c>
      <c r="H5" s="39"/>
      <c r="I5" s="43">
        <f>E5*G5</f>
        <v>1.5679611650485437E-3</v>
      </c>
    </row>
    <row r="6" spans="1:9" x14ac:dyDescent="0.25">
      <c r="A6" s="40" t="s">
        <v>13</v>
      </c>
      <c r="C6" s="41">
        <v>115000</v>
      </c>
      <c r="D6" s="41"/>
      <c r="E6" s="39">
        <v>4.4900000000000002E-2</v>
      </c>
      <c r="F6" s="39"/>
      <c r="G6" s="39">
        <f t="shared" ref="G6:G13" si="0">C6/$C$14</f>
        <v>0.22330097087378642</v>
      </c>
      <c r="H6" s="39"/>
      <c r="I6" s="43">
        <f t="shared" ref="I6:I13" si="1">E6*G6</f>
        <v>1.002621359223301E-2</v>
      </c>
    </row>
    <row r="7" spans="1:9" x14ac:dyDescent="0.25">
      <c r="A7" s="40" t="s">
        <v>13</v>
      </c>
      <c r="C7" s="41">
        <v>15000</v>
      </c>
      <c r="D7" s="41"/>
      <c r="E7" s="39">
        <v>4.1399999999999999E-2</v>
      </c>
      <c r="F7" s="39"/>
      <c r="G7" s="39">
        <f t="shared" si="0"/>
        <v>2.9126213592233011E-2</v>
      </c>
      <c r="H7" s="39"/>
      <c r="I7" s="43">
        <f t="shared" si="1"/>
        <v>1.2058252427184467E-3</v>
      </c>
    </row>
    <row r="8" spans="1:9" x14ac:dyDescent="0.25">
      <c r="A8" s="40" t="s">
        <v>13</v>
      </c>
      <c r="C8" s="41">
        <v>75000</v>
      </c>
      <c r="D8" s="41"/>
      <c r="E8" s="39">
        <v>3.8600000000000002E-2</v>
      </c>
      <c r="F8" s="39"/>
      <c r="G8" s="39">
        <f t="shared" si="0"/>
        <v>0.14563106796116504</v>
      </c>
      <c r="H8" s="39"/>
      <c r="I8" s="43">
        <f t="shared" si="1"/>
        <v>5.6213592233009708E-3</v>
      </c>
    </row>
    <row r="9" spans="1:9" x14ac:dyDescent="0.25">
      <c r="A9" s="40" t="s">
        <v>13</v>
      </c>
      <c r="C9" s="41">
        <v>60000</v>
      </c>
      <c r="D9" s="41"/>
      <c r="E9" s="39">
        <v>4.8899999999999999E-2</v>
      </c>
      <c r="F9" s="39"/>
      <c r="G9" s="39">
        <f t="shared" si="0"/>
        <v>0.11650485436893204</v>
      </c>
      <c r="H9" s="39"/>
      <c r="I9" s="43">
        <f t="shared" si="1"/>
        <v>5.6970873786407767E-3</v>
      </c>
    </row>
    <row r="10" spans="1:9" x14ac:dyDescent="0.25">
      <c r="A10" s="40" t="s">
        <v>13</v>
      </c>
      <c r="C10" s="41">
        <v>25000</v>
      </c>
      <c r="D10" s="41"/>
      <c r="E10" s="39">
        <v>4.2599999999999999E-2</v>
      </c>
      <c r="F10" s="39"/>
      <c r="G10" s="39">
        <f t="shared" si="0"/>
        <v>4.8543689320388349E-2</v>
      </c>
      <c r="H10" s="39"/>
      <c r="I10" s="43">
        <f t="shared" si="1"/>
        <v>2.0679611650485435E-3</v>
      </c>
    </row>
    <row r="11" spans="1:9" x14ac:dyDescent="0.25">
      <c r="A11" s="40" t="s">
        <v>13</v>
      </c>
      <c r="C11" s="41">
        <v>90000</v>
      </c>
      <c r="D11" s="41"/>
      <c r="E11" s="39">
        <v>4.1300000000000003E-2</v>
      </c>
      <c r="F11" s="39"/>
      <c r="G11" s="39">
        <f t="shared" si="0"/>
        <v>0.17475728155339806</v>
      </c>
      <c r="H11" s="39"/>
      <c r="I11" s="43">
        <f t="shared" si="1"/>
        <v>7.2174757281553408E-3</v>
      </c>
    </row>
    <row r="12" spans="1:9" x14ac:dyDescent="0.25">
      <c r="A12" s="40" t="s">
        <v>13</v>
      </c>
      <c r="C12" s="41">
        <v>70000</v>
      </c>
      <c r="D12" s="41"/>
      <c r="E12" s="39">
        <v>4.1300000000000003E-2</v>
      </c>
      <c r="F12" s="39"/>
      <c r="G12" s="39">
        <f t="shared" si="0"/>
        <v>0.13592233009708737</v>
      </c>
      <c r="H12" s="39"/>
      <c r="I12" s="43">
        <f t="shared" si="1"/>
        <v>5.6135922330097093E-3</v>
      </c>
    </row>
    <row r="13" spans="1:9" x14ac:dyDescent="0.25">
      <c r="A13" s="40" t="s">
        <v>14</v>
      </c>
      <c r="C13" s="44">
        <v>40000</v>
      </c>
      <c r="D13" s="128"/>
      <c r="E13" s="106">
        <v>5.6000000000000001E-2</v>
      </c>
      <c r="F13" s="127"/>
      <c r="G13" s="106">
        <f t="shared" si="0"/>
        <v>7.7669902912621352E-2</v>
      </c>
      <c r="H13" s="127"/>
      <c r="I13" s="107">
        <f t="shared" si="1"/>
        <v>4.3495145631067961E-3</v>
      </c>
    </row>
    <row r="14" spans="1:9" ht="15.75" thickBot="1" x14ac:dyDescent="0.3">
      <c r="A14" s="40" t="s">
        <v>8</v>
      </c>
      <c r="C14" s="108">
        <f>SUM(C5:C13)</f>
        <v>515000</v>
      </c>
      <c r="D14" s="122"/>
      <c r="G14" s="43"/>
      <c r="H14" s="43"/>
      <c r="I14" s="109">
        <f>SUM(I5:I13)</f>
        <v>4.3366990291262141E-2</v>
      </c>
    </row>
    <row r="15" spans="1:9" ht="15.75" thickTop="1" x14ac:dyDescent="0.25">
      <c r="A15" s="42"/>
      <c r="B15" s="42"/>
    </row>
    <row r="16" spans="1:9" x14ac:dyDescent="0.25">
      <c r="A16" s="105" t="s">
        <v>56</v>
      </c>
      <c r="B16" s="105"/>
    </row>
    <row r="17" spans="1:12" x14ac:dyDescent="0.25">
      <c r="A17" s="41" t="s">
        <v>101</v>
      </c>
      <c r="B17" s="41"/>
      <c r="C17" s="41"/>
      <c r="D17" s="41"/>
      <c r="E17" s="41"/>
      <c r="F17" s="41"/>
      <c r="L17" s="42"/>
    </row>
    <row r="18" spans="1:12" x14ac:dyDescent="0.25">
      <c r="A18" s="121" t="s">
        <v>145</v>
      </c>
      <c r="B18" s="121"/>
      <c r="C18" s="42"/>
      <c r="D18" s="42"/>
      <c r="E18" s="42"/>
      <c r="F18" s="42"/>
      <c r="L18" s="42"/>
    </row>
    <row r="19" spans="1:12" x14ac:dyDescent="0.25">
      <c r="A19" s="41"/>
      <c r="B19" s="41"/>
      <c r="C19" s="42"/>
      <c r="D19" s="42"/>
      <c r="L19" s="42"/>
    </row>
    <row r="20" spans="1:12" x14ac:dyDescent="0.25">
      <c r="A20" s="42"/>
      <c r="B20" s="42"/>
      <c r="C20" s="42"/>
      <c r="D20" s="42"/>
      <c r="E20" s="42"/>
      <c r="F20" s="42"/>
      <c r="L20" s="42"/>
    </row>
    <row r="21" spans="1:12" x14ac:dyDescent="0.25">
      <c r="A21" s="41"/>
      <c r="B21" s="41"/>
      <c r="C21" s="41"/>
      <c r="D21" s="41"/>
      <c r="E21" s="41"/>
      <c r="F21" s="41"/>
    </row>
    <row r="22" spans="1:12" x14ac:dyDescent="0.25">
      <c r="A22" s="42"/>
      <c r="B22" s="42"/>
      <c r="C22" s="41"/>
      <c r="D22" s="41"/>
      <c r="E22" s="41"/>
      <c r="F22" s="41"/>
    </row>
    <row r="23" spans="1:12" x14ac:dyDescent="0.25">
      <c r="A23" s="42"/>
      <c r="B23" s="42"/>
      <c r="C23" s="42"/>
      <c r="D23" s="42"/>
    </row>
    <row r="24" spans="1:12" x14ac:dyDescent="0.25">
      <c r="A24" s="42"/>
      <c r="B24" s="42"/>
      <c r="C24" s="42"/>
      <c r="D24" s="42"/>
    </row>
    <row r="25" spans="1:12" x14ac:dyDescent="0.25">
      <c r="A25" s="42"/>
      <c r="B25" s="42"/>
      <c r="C25" s="42"/>
      <c r="D25" s="42"/>
    </row>
    <row r="26" spans="1:12" x14ac:dyDescent="0.25">
      <c r="A26" s="42"/>
      <c r="B26" s="42"/>
      <c r="C26" s="42"/>
      <c r="D26" s="42"/>
    </row>
    <row r="27" spans="1:12" x14ac:dyDescent="0.25">
      <c r="A27" s="42"/>
      <c r="B27" s="42"/>
      <c r="C27" s="42"/>
      <c r="D27" s="42"/>
    </row>
    <row r="28" spans="1:12" x14ac:dyDescent="0.25">
      <c r="A28" s="42"/>
      <c r="B28" s="42"/>
      <c r="C28" s="42"/>
      <c r="D28" s="42"/>
    </row>
    <row r="29" spans="1:12" x14ac:dyDescent="0.25">
      <c r="A29" s="42"/>
      <c r="B29" s="42"/>
      <c r="C29" s="42"/>
      <c r="D29" s="42"/>
    </row>
    <row r="30" spans="1:12" x14ac:dyDescent="0.25">
      <c r="A30" s="42"/>
      <c r="B30" s="42"/>
      <c r="C30" s="42"/>
      <c r="D30" s="42"/>
    </row>
    <row r="31" spans="1:12" x14ac:dyDescent="0.25">
      <c r="A31" s="42"/>
      <c r="B31" s="42"/>
      <c r="C31" s="42"/>
      <c r="D31" s="42"/>
    </row>
    <row r="32" spans="1:12" x14ac:dyDescent="0.25">
      <c r="A32" s="42"/>
      <c r="B32" s="42"/>
      <c r="C32" s="42"/>
      <c r="D32" s="42"/>
    </row>
    <row r="33" spans="1:4" x14ac:dyDescent="0.25">
      <c r="A33" s="42"/>
      <c r="B33" s="42"/>
      <c r="C33" s="42"/>
      <c r="D33" s="42"/>
    </row>
    <row r="34" spans="1:4" x14ac:dyDescent="0.25">
      <c r="A34" s="42"/>
      <c r="B34" s="42"/>
      <c r="C34" s="42"/>
      <c r="D34" s="42"/>
    </row>
    <row r="35" spans="1:4" x14ac:dyDescent="0.25">
      <c r="A35" s="42"/>
      <c r="B35" s="42"/>
      <c r="C35" s="42"/>
      <c r="D35" s="42"/>
    </row>
    <row r="36" spans="1:4" x14ac:dyDescent="0.25">
      <c r="A36" s="43"/>
      <c r="B36" s="43"/>
    </row>
    <row r="37" spans="1:4" x14ac:dyDescent="0.25">
      <c r="A37" s="43"/>
      <c r="B37" s="43"/>
    </row>
    <row r="38" spans="1:4" x14ac:dyDescent="0.25">
      <c r="A38" s="43"/>
      <c r="B38" s="43"/>
    </row>
  </sheetData>
  <mergeCells count="1">
    <mergeCell ref="A3:I3"/>
  </mergeCells>
  <printOptions horizontalCentered="1"/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  <pageSetUpPr fitToPage="1"/>
  </sheetPr>
  <dimension ref="A1:Q24"/>
  <sheetViews>
    <sheetView zoomScale="85" zoomScaleNormal="85" workbookViewId="0">
      <selection activeCell="I22" sqref="I22"/>
    </sheetView>
  </sheetViews>
  <sheetFormatPr defaultColWidth="9.140625" defaultRowHeight="14.25" x14ac:dyDescent="0.2"/>
  <cols>
    <col min="1" max="1" width="15.140625" style="46" bestFit="1" customWidth="1"/>
    <col min="2" max="2" width="1.7109375" style="46" customWidth="1"/>
    <col min="3" max="3" width="9.140625" style="46"/>
    <col min="4" max="4" width="1.7109375" style="46" customWidth="1"/>
    <col min="5" max="5" width="26" style="46" bestFit="1" customWidth="1"/>
    <col min="6" max="6" width="1.7109375" style="46" customWidth="1"/>
    <col min="7" max="7" width="16.42578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140625" style="46" bestFit="1" customWidth="1"/>
    <col min="12" max="12" width="1.7109375" style="46" customWidth="1"/>
    <col min="13" max="13" width="16.42578125" style="46" bestFit="1" customWidth="1"/>
    <col min="14" max="14" width="1.7109375" style="46" customWidth="1"/>
    <col min="15" max="15" width="16.42578125" style="46" bestFit="1" customWidth="1"/>
    <col min="16" max="16" width="1.7109375" style="46" customWidth="1"/>
    <col min="17" max="17" width="1.7109375" style="49" customWidth="1"/>
    <col min="18" max="18" width="10.85546875" style="46" bestFit="1" customWidth="1"/>
    <col min="19" max="19" width="1.7109375" style="46" customWidth="1"/>
    <col min="20" max="16384" width="9.140625" style="46"/>
  </cols>
  <sheetData>
    <row r="1" spans="1:17" x14ac:dyDescent="0.2">
      <c r="O1" s="46" t="s">
        <v>26</v>
      </c>
    </row>
    <row r="4" spans="1:17" ht="14.25" customHeight="1" x14ac:dyDescent="0.2">
      <c r="A4" s="139" t="s">
        <v>128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45"/>
      <c r="Q4" s="45"/>
    </row>
    <row r="6" spans="1:17" ht="14.25" customHeight="1" x14ac:dyDescent="0.2">
      <c r="E6" s="144" t="s">
        <v>105</v>
      </c>
      <c r="F6" s="131"/>
      <c r="G6" s="144" t="s">
        <v>139</v>
      </c>
      <c r="H6" s="131"/>
      <c r="I6" s="144" t="s">
        <v>109</v>
      </c>
      <c r="J6" s="131"/>
      <c r="K6" s="144" t="s">
        <v>111</v>
      </c>
      <c r="L6" s="131"/>
      <c r="M6" s="144" t="s">
        <v>113</v>
      </c>
      <c r="N6" s="132"/>
      <c r="O6" s="144" t="s">
        <v>115</v>
      </c>
    </row>
    <row r="7" spans="1:17" ht="14.25" customHeight="1" x14ac:dyDescent="0.2">
      <c r="C7" s="50" t="s">
        <v>16</v>
      </c>
      <c r="D7" s="50"/>
      <c r="E7" s="145"/>
      <c r="F7" s="133"/>
      <c r="G7" s="145"/>
      <c r="H7" s="133"/>
      <c r="I7" s="145"/>
      <c r="J7" s="133"/>
      <c r="K7" s="145"/>
      <c r="L7" s="133"/>
      <c r="M7" s="145"/>
      <c r="N7" s="133"/>
      <c r="O7" s="145"/>
      <c r="P7" s="52"/>
    </row>
    <row r="9" spans="1:17" x14ac:dyDescent="0.2">
      <c r="A9" s="46" t="s">
        <v>17</v>
      </c>
      <c r="E9" s="110" t="str">
        <f>[1]Water!C3</f>
        <v>AWR</v>
      </c>
      <c r="F9" s="110"/>
      <c r="G9" s="110" t="str">
        <f>[1]Water!C4</f>
        <v>AWK</v>
      </c>
      <c r="H9" s="110"/>
      <c r="I9" s="110" t="str">
        <f>[1]Water!C5</f>
        <v>WTR</v>
      </c>
      <c r="J9" s="110"/>
      <c r="K9" s="110" t="str">
        <f>[1]Water!C6</f>
        <v>CWT</v>
      </c>
      <c r="L9" s="110"/>
      <c r="M9" s="110" t="str">
        <f>[1]Water!C7</f>
        <v>MSEX</v>
      </c>
      <c r="N9" s="110"/>
      <c r="O9" s="110" t="str">
        <f>[1]Water!C8</f>
        <v>YORW</v>
      </c>
      <c r="P9" s="53"/>
    </row>
    <row r="11" spans="1:17" x14ac:dyDescent="0.2">
      <c r="A11" s="48" t="s">
        <v>18</v>
      </c>
      <c r="E11" s="129">
        <v>1.1599999999999999</v>
      </c>
      <c r="F11" s="130"/>
      <c r="G11" s="130">
        <v>1.95</v>
      </c>
      <c r="H11" s="130"/>
      <c r="I11" s="130">
        <v>0.91</v>
      </c>
      <c r="J11" s="130"/>
      <c r="K11" s="130">
        <v>0.78</v>
      </c>
      <c r="L11" s="130"/>
      <c r="M11" s="130">
        <v>0.96</v>
      </c>
      <c r="N11" s="130"/>
      <c r="O11" s="130">
        <v>0.75</v>
      </c>
    </row>
    <row r="12" spans="1:17" x14ac:dyDescent="0.2">
      <c r="A12" s="55" t="s">
        <v>19</v>
      </c>
      <c r="E12" s="130">
        <v>50.06</v>
      </c>
      <c r="F12" s="130"/>
      <c r="G12" s="130">
        <v>76.040000000000006</v>
      </c>
      <c r="H12" s="130"/>
      <c r="I12" s="130">
        <v>32.369999999999997</v>
      </c>
      <c r="J12" s="130"/>
      <c r="K12" s="130">
        <v>35.25</v>
      </c>
      <c r="L12" s="130"/>
      <c r="M12" s="130">
        <v>33.96</v>
      </c>
      <c r="N12" s="130"/>
      <c r="O12" s="130">
        <v>27.45</v>
      </c>
    </row>
    <row r="13" spans="1:17" x14ac:dyDescent="0.2">
      <c r="A13" s="55" t="s">
        <v>20</v>
      </c>
      <c r="E13" s="130">
        <v>62.5</v>
      </c>
      <c r="F13" s="130"/>
      <c r="G13" s="130">
        <v>92.37</v>
      </c>
      <c r="H13" s="130"/>
      <c r="I13" s="130">
        <v>39.549999999999997</v>
      </c>
      <c r="J13" s="130"/>
      <c r="K13" s="130">
        <v>46.15</v>
      </c>
      <c r="L13" s="130"/>
      <c r="M13" s="130">
        <v>49</v>
      </c>
      <c r="N13" s="130"/>
      <c r="O13" s="130">
        <v>39</v>
      </c>
    </row>
    <row r="14" spans="1:17" x14ac:dyDescent="0.2">
      <c r="A14" s="56" t="s">
        <v>21</v>
      </c>
      <c r="E14" s="130">
        <v>59.29</v>
      </c>
      <c r="F14" s="130"/>
      <c r="G14" s="130">
        <v>87.45</v>
      </c>
      <c r="H14" s="130"/>
      <c r="I14" s="130">
        <v>36.47</v>
      </c>
      <c r="J14" s="130"/>
      <c r="K14" s="130">
        <v>40.97</v>
      </c>
      <c r="L14" s="130"/>
      <c r="M14" s="130">
        <v>44.87</v>
      </c>
      <c r="N14" s="130"/>
      <c r="O14" s="130">
        <v>30.74</v>
      </c>
    </row>
    <row r="15" spans="1:17" x14ac:dyDescent="0.2">
      <c r="A15" s="48" t="s">
        <v>22</v>
      </c>
      <c r="C15" s="7">
        <f>AVERAGE(E15:O15)</f>
        <v>2.1941160476878493E-2</v>
      </c>
      <c r="E15" s="32">
        <f>(E11/E14)</f>
        <v>1.9564850733681902E-2</v>
      </c>
      <c r="F15" s="32"/>
      <c r="G15" s="32">
        <f t="shared" ref="G15:O15" si="0">(G11/G14)</f>
        <v>2.2298456260720412E-2</v>
      </c>
      <c r="H15" s="32"/>
      <c r="I15" s="32">
        <f t="shared" si="0"/>
        <v>2.4952015355086374E-2</v>
      </c>
      <c r="J15" s="32"/>
      <c r="K15" s="32">
        <f t="shared" si="0"/>
        <v>1.9038320722479865E-2</v>
      </c>
      <c r="L15" s="32"/>
      <c r="M15" s="32">
        <f t="shared" si="0"/>
        <v>2.1395141519946512E-2</v>
      </c>
      <c r="N15" s="32"/>
      <c r="O15" s="32">
        <f t="shared" si="0"/>
        <v>2.4398178269355888E-2</v>
      </c>
      <c r="P15" s="54"/>
    </row>
    <row r="16" spans="1:17" x14ac:dyDescent="0.2">
      <c r="A16" s="55" t="s">
        <v>23</v>
      </c>
      <c r="C16" s="7">
        <f>AVERAGE(E16:O16)</f>
        <v>2.232609350553813E-2</v>
      </c>
      <c r="E16" s="32">
        <f>(E11/((E12+E13)/2))</f>
        <v>2.0611229566453445E-2</v>
      </c>
      <c r="F16" s="32"/>
      <c r="G16" s="32">
        <f t="shared" ref="G16:O16" si="1">(G11/((G12+G13)/2))</f>
        <v>2.3157769728638439E-2</v>
      </c>
      <c r="H16" s="32"/>
      <c r="I16" s="32">
        <f t="shared" si="1"/>
        <v>2.5305895439377092E-2</v>
      </c>
      <c r="J16" s="32"/>
      <c r="K16" s="32">
        <f t="shared" si="1"/>
        <v>1.9164619164619163E-2</v>
      </c>
      <c r="L16" s="32"/>
      <c r="M16" s="32">
        <f t="shared" si="1"/>
        <v>2.3143683702989391E-2</v>
      </c>
      <c r="N16" s="32"/>
      <c r="O16" s="32">
        <f t="shared" si="1"/>
        <v>2.2573363431151242E-2</v>
      </c>
      <c r="P16" s="54"/>
    </row>
    <row r="17" spans="1:15" ht="15" thickBot="1" x14ac:dyDescent="0.25">
      <c r="A17" s="55" t="s">
        <v>16</v>
      </c>
      <c r="C17" s="57">
        <f>AVERAGE(C15:C16)</f>
        <v>2.2133626991208313E-2</v>
      </c>
      <c r="D17" s="57" t="e">
        <f t="shared" ref="D17" si="2">AVERAGE(D15:D16)</f>
        <v>#DIV/0!</v>
      </c>
      <c r="E17" s="68">
        <f>AVERAGE(E15:E16)</f>
        <v>2.0088040150067675E-2</v>
      </c>
      <c r="F17" s="68"/>
      <c r="G17" s="68">
        <f t="shared" ref="G17:O17" si="3">AVERAGE(G15:G16)</f>
        <v>2.2728112994679424E-2</v>
      </c>
      <c r="H17" s="68"/>
      <c r="I17" s="68">
        <f t="shared" si="3"/>
        <v>2.5128955397231735E-2</v>
      </c>
      <c r="J17" s="68"/>
      <c r="K17" s="68">
        <f t="shared" si="3"/>
        <v>1.9101469943549512E-2</v>
      </c>
      <c r="L17" s="68"/>
      <c r="M17" s="68">
        <f t="shared" si="3"/>
        <v>2.2269412611467952E-2</v>
      </c>
      <c r="N17" s="68"/>
      <c r="O17" s="68">
        <f t="shared" si="3"/>
        <v>2.3485770850253565E-2</v>
      </c>
    </row>
    <row r="18" spans="1:15" ht="15" thickTop="1" x14ac:dyDescent="0.2"/>
    <row r="19" spans="1:15" x14ac:dyDescent="0.2">
      <c r="A19" s="46" t="s">
        <v>24</v>
      </c>
    </row>
    <row r="20" spans="1:15" x14ac:dyDescent="0.2">
      <c r="A20" s="46" t="s">
        <v>117</v>
      </c>
      <c r="C20" s="143">
        <v>43385</v>
      </c>
      <c r="D20" s="143"/>
      <c r="E20" s="143"/>
    </row>
    <row r="21" spans="1:15" x14ac:dyDescent="0.2">
      <c r="A21" s="55" t="s">
        <v>27</v>
      </c>
      <c r="C21" s="143">
        <v>43385</v>
      </c>
      <c r="D21" s="143"/>
      <c r="E21" s="143"/>
    </row>
    <row r="24" spans="1:15" x14ac:dyDescent="0.2">
      <c r="F24" s="46" t="s">
        <v>25</v>
      </c>
    </row>
  </sheetData>
  <mergeCells count="9">
    <mergeCell ref="A4:O4"/>
    <mergeCell ref="C20:E20"/>
    <mergeCell ref="C21:E21"/>
    <mergeCell ref="O6:O7"/>
    <mergeCell ref="E6:E7"/>
    <mergeCell ref="G6:G7"/>
    <mergeCell ref="I6:I7"/>
    <mergeCell ref="K6:K7"/>
    <mergeCell ref="M6:M7"/>
  </mergeCells>
  <printOptions horizontalCentered="1"/>
  <pageMargins left="0.75" right="0.75" top="1" bottom="1" header="0.5" footer="0.5"/>
  <pageSetup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Q16"/>
  <sheetViews>
    <sheetView workbookViewId="0">
      <selection activeCell="A16" sqref="A16"/>
    </sheetView>
  </sheetViews>
  <sheetFormatPr defaultColWidth="9.140625" defaultRowHeight="14.25" x14ac:dyDescent="0.2"/>
  <cols>
    <col min="1" max="1" width="26.42578125" style="46" bestFit="1" customWidth="1"/>
    <col min="2" max="2" width="9.140625" style="46"/>
    <col min="3" max="5" width="8" style="46" bestFit="1" customWidth="1"/>
    <col min="6" max="6" width="7.7109375" style="46" customWidth="1"/>
    <col min="7" max="7" width="8" style="46" bestFit="1" customWidth="1"/>
    <col min="8" max="16384" width="9.140625" style="46"/>
  </cols>
  <sheetData>
    <row r="1" spans="1:17" x14ac:dyDescent="0.2">
      <c r="F1" s="46" t="s">
        <v>30</v>
      </c>
    </row>
    <row r="2" spans="1:17" x14ac:dyDescent="0.2">
      <c r="M2" s="49"/>
      <c r="N2" s="49"/>
      <c r="O2" s="49"/>
      <c r="P2" s="49"/>
      <c r="Q2" s="49"/>
    </row>
    <row r="3" spans="1:17" ht="15" x14ac:dyDescent="0.25">
      <c r="A3" s="139" t="s">
        <v>129</v>
      </c>
      <c r="B3" s="139"/>
      <c r="C3" s="139"/>
      <c r="D3" s="139"/>
      <c r="E3" s="139"/>
      <c r="F3" s="139"/>
      <c r="G3" s="58"/>
      <c r="H3" s="59"/>
      <c r="I3" s="59"/>
      <c r="J3" s="59"/>
      <c r="K3" s="59"/>
      <c r="L3" s="59"/>
      <c r="M3" s="59"/>
      <c r="N3" s="59"/>
      <c r="O3" s="59"/>
      <c r="P3" s="60"/>
      <c r="Q3" s="60"/>
    </row>
    <row r="4" spans="1:17" ht="85.15" customHeight="1" x14ac:dyDescent="0.2">
      <c r="C4" s="61" t="s">
        <v>102</v>
      </c>
      <c r="D4" s="61" t="s">
        <v>103</v>
      </c>
      <c r="E4" s="61" t="s">
        <v>104</v>
      </c>
      <c r="F4" s="61" t="s">
        <v>27</v>
      </c>
      <c r="G4" s="61" t="s">
        <v>16</v>
      </c>
      <c r="H4" s="49"/>
      <c r="I4" s="49"/>
      <c r="J4" s="49"/>
      <c r="K4" s="49"/>
      <c r="L4" s="49"/>
    </row>
    <row r="5" spans="1:17" x14ac:dyDescent="0.2">
      <c r="A5" s="62" t="s">
        <v>28</v>
      </c>
      <c r="B5" s="62" t="s">
        <v>17</v>
      </c>
      <c r="C5" s="139" t="s">
        <v>29</v>
      </c>
      <c r="D5" s="146"/>
      <c r="E5" s="146"/>
      <c r="F5" s="146"/>
      <c r="G5" s="146"/>
    </row>
    <row r="6" spans="1:17" x14ac:dyDescent="0.2">
      <c r="A6" s="49"/>
      <c r="B6" s="49"/>
      <c r="G6" s="49"/>
    </row>
    <row r="7" spans="1:17" x14ac:dyDescent="0.2">
      <c r="A7" s="63" t="s">
        <v>105</v>
      </c>
      <c r="B7" s="63" t="s">
        <v>106</v>
      </c>
      <c r="C7" s="64">
        <v>0.04</v>
      </c>
      <c r="D7" s="64">
        <v>0.06</v>
      </c>
      <c r="E7" s="64" t="s">
        <v>100</v>
      </c>
      <c r="F7" s="64">
        <v>0.06</v>
      </c>
      <c r="G7" s="65">
        <f>AVERAGE(C7:F7)</f>
        <v>5.3333333333333337E-2</v>
      </c>
    </row>
    <row r="8" spans="1:17" x14ac:dyDescent="0.2">
      <c r="A8" s="63" t="s">
        <v>107</v>
      </c>
      <c r="B8" s="63" t="s">
        <v>108</v>
      </c>
      <c r="C8" s="64">
        <v>8.1000000000000003E-2</v>
      </c>
      <c r="D8" s="64">
        <v>7.8E-2</v>
      </c>
      <c r="E8" s="64">
        <v>8.5000000000000006E-2</v>
      </c>
      <c r="F8" s="64">
        <v>0.1</v>
      </c>
      <c r="G8" s="65">
        <f t="shared" ref="G8:G12" si="0">AVERAGE(C8:F8)</f>
        <v>8.5999999999999993E-2</v>
      </c>
    </row>
    <row r="9" spans="1:17" x14ac:dyDescent="0.2">
      <c r="A9" s="63" t="s">
        <v>109</v>
      </c>
      <c r="B9" s="63" t="s">
        <v>110</v>
      </c>
      <c r="C9" s="64">
        <v>0.05</v>
      </c>
      <c r="D9" s="64">
        <v>5.2999999999999999E-2</v>
      </c>
      <c r="E9" s="64" t="s">
        <v>100</v>
      </c>
      <c r="F9" s="64">
        <v>7.4999999999999997E-2</v>
      </c>
      <c r="G9" s="65">
        <f t="shared" si="0"/>
        <v>5.9333333333333328E-2</v>
      </c>
    </row>
    <row r="10" spans="1:17" x14ac:dyDescent="0.2">
      <c r="A10" s="63" t="s">
        <v>111</v>
      </c>
      <c r="B10" s="63" t="s">
        <v>112</v>
      </c>
      <c r="C10" s="64">
        <v>9.8000000000000004E-2</v>
      </c>
      <c r="D10" s="64">
        <v>7.0000000000000007E-2</v>
      </c>
      <c r="E10" s="64" t="s">
        <v>100</v>
      </c>
      <c r="F10" s="64">
        <v>9.5000000000000001E-2</v>
      </c>
      <c r="G10" s="65">
        <f t="shared" si="0"/>
        <v>8.7666666666666671E-2</v>
      </c>
    </row>
    <row r="11" spans="1:17" x14ac:dyDescent="0.2">
      <c r="A11" s="63" t="s">
        <v>113</v>
      </c>
      <c r="B11" s="63" t="s">
        <v>114</v>
      </c>
      <c r="C11" s="64">
        <v>2.7E-2</v>
      </c>
      <c r="D11" s="64" t="s">
        <v>100</v>
      </c>
      <c r="E11" s="64" t="s">
        <v>100</v>
      </c>
      <c r="F11" s="64">
        <v>0.08</v>
      </c>
      <c r="G11" s="65">
        <f t="shared" si="0"/>
        <v>5.3499999999999999E-2</v>
      </c>
    </row>
    <row r="12" spans="1:17" x14ac:dyDescent="0.2">
      <c r="A12" s="63" t="s">
        <v>115</v>
      </c>
      <c r="B12" s="63" t="s">
        <v>116</v>
      </c>
      <c r="C12" s="66">
        <v>4.9000000000000002E-2</v>
      </c>
      <c r="D12" s="66" t="s">
        <v>100</v>
      </c>
      <c r="E12" s="66" t="s">
        <v>100</v>
      </c>
      <c r="F12" s="66">
        <v>0.09</v>
      </c>
      <c r="G12" s="65">
        <f t="shared" si="0"/>
        <v>6.9500000000000006E-2</v>
      </c>
    </row>
    <row r="13" spans="1:17" ht="15" thickBot="1" x14ac:dyDescent="0.25">
      <c r="A13" s="63"/>
      <c r="C13" s="67"/>
      <c r="D13" s="67"/>
      <c r="E13" s="67"/>
      <c r="F13" s="67"/>
      <c r="G13" s="68">
        <f>AVERAGE(G7:G12)</f>
        <v>6.8222222222222226E-2</v>
      </c>
    </row>
    <row r="14" spans="1:17" ht="15" thickTop="1" x14ac:dyDescent="0.2">
      <c r="A14" s="112" t="s">
        <v>24</v>
      </c>
    </row>
    <row r="15" spans="1:17" x14ac:dyDescent="0.2">
      <c r="A15" s="120" t="s">
        <v>140</v>
      </c>
    </row>
    <row r="16" spans="1:17" x14ac:dyDescent="0.2">
      <c r="A16" s="111"/>
    </row>
  </sheetData>
  <mergeCells count="2">
    <mergeCell ref="A3:F3"/>
    <mergeCell ref="C5:G5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34"/>
    <pageSetUpPr fitToPage="1"/>
  </sheetPr>
  <dimension ref="A1:O24"/>
  <sheetViews>
    <sheetView workbookViewId="0">
      <selection activeCell="E10" sqref="E10"/>
    </sheetView>
  </sheetViews>
  <sheetFormatPr defaultColWidth="9.140625" defaultRowHeight="14.25" x14ac:dyDescent="0.2"/>
  <cols>
    <col min="1" max="1" width="8.5703125" style="46" customWidth="1"/>
    <col min="2" max="2" width="10.5703125" style="46" customWidth="1"/>
    <col min="3" max="3" width="19.28515625" style="46" bestFit="1" customWidth="1"/>
    <col min="4" max="4" width="4.28515625" style="46" customWidth="1"/>
    <col min="5" max="5" width="11.28515625" style="46" bestFit="1" customWidth="1"/>
    <col min="6" max="6" width="3.140625" style="46" customWidth="1"/>
    <col min="7" max="7" width="9.140625" style="46"/>
    <col min="8" max="8" width="3.5703125" style="46" customWidth="1"/>
    <col min="9" max="9" width="0" style="46" hidden="1" customWidth="1"/>
    <col min="10" max="10" width="12.85546875" style="46" bestFit="1" customWidth="1"/>
    <col min="11" max="14" width="9.140625" style="46"/>
    <col min="15" max="15" width="11.140625" style="46" bestFit="1" customWidth="1"/>
    <col min="16" max="16384" width="9.140625" style="46"/>
  </cols>
  <sheetData>
    <row r="1" spans="1:15" x14ac:dyDescent="0.2">
      <c r="J1" s="46" t="s">
        <v>51</v>
      </c>
    </row>
    <row r="3" spans="1:15" x14ac:dyDescent="0.2">
      <c r="A3" s="147" t="s">
        <v>31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5" s="70" customFormat="1" ht="18" customHeight="1" x14ac:dyDescent="0.2">
      <c r="A4" s="149" t="s">
        <v>52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5" x14ac:dyDescent="0.2">
      <c r="A5" s="147" t="s">
        <v>32</v>
      </c>
      <c r="B5" s="150"/>
      <c r="C5" s="150"/>
      <c r="D5" s="150"/>
      <c r="E5" s="150"/>
      <c r="F5" s="150"/>
      <c r="G5" s="150"/>
      <c r="H5" s="150"/>
      <c r="I5" s="150"/>
      <c r="J5" s="150"/>
      <c r="K5" s="148"/>
    </row>
    <row r="6" spans="1:15" x14ac:dyDescent="0.2">
      <c r="A6" s="71"/>
      <c r="B6" s="71"/>
      <c r="C6" s="71"/>
      <c r="D6" s="47"/>
      <c r="F6" s="71"/>
      <c r="G6" s="71"/>
      <c r="H6" s="71"/>
      <c r="I6" s="47"/>
      <c r="J6" s="71"/>
    </row>
    <row r="7" spans="1:15" x14ac:dyDescent="0.2">
      <c r="A7" s="71"/>
      <c r="B7" s="72"/>
      <c r="C7" s="72"/>
      <c r="D7" s="47"/>
      <c r="E7" s="47" t="s">
        <v>33</v>
      </c>
      <c r="F7" s="48"/>
      <c r="G7" s="48"/>
      <c r="H7" s="48"/>
      <c r="I7" s="47"/>
      <c r="J7" s="47" t="s">
        <v>34</v>
      </c>
    </row>
    <row r="8" spans="1:15" x14ac:dyDescent="0.2">
      <c r="A8" s="71"/>
      <c r="B8" s="72"/>
      <c r="C8" s="72"/>
      <c r="D8" s="47"/>
      <c r="E8" s="47" t="s">
        <v>35</v>
      </c>
      <c r="F8" s="48"/>
      <c r="G8" s="47" t="s">
        <v>36</v>
      </c>
      <c r="H8" s="48"/>
      <c r="I8" s="47"/>
      <c r="J8" s="47" t="s">
        <v>37</v>
      </c>
    </row>
    <row r="9" spans="1:15" x14ac:dyDescent="0.2">
      <c r="A9" s="71"/>
      <c r="B9" s="73" t="s">
        <v>38</v>
      </c>
      <c r="C9" s="74"/>
      <c r="D9" s="75"/>
      <c r="E9" s="51" t="s">
        <v>62</v>
      </c>
      <c r="F9" s="48"/>
      <c r="G9" s="51" t="s">
        <v>39</v>
      </c>
      <c r="H9" s="48"/>
      <c r="I9" s="72"/>
      <c r="J9" s="51" t="s">
        <v>40</v>
      </c>
    </row>
    <row r="10" spans="1:15" x14ac:dyDescent="0.2">
      <c r="A10" s="71"/>
      <c r="D10" s="72"/>
      <c r="E10" s="47" t="s">
        <v>41</v>
      </c>
      <c r="F10" s="48"/>
      <c r="G10" s="47" t="s">
        <v>42</v>
      </c>
      <c r="H10" s="48"/>
      <c r="I10" s="48"/>
      <c r="J10" s="47" t="s">
        <v>43</v>
      </c>
    </row>
    <row r="11" spans="1:15" x14ac:dyDescent="0.2">
      <c r="A11" s="71"/>
      <c r="B11" s="48"/>
      <c r="C11" s="48"/>
      <c r="D11" s="48"/>
      <c r="F11" s="48"/>
      <c r="G11" s="48"/>
      <c r="H11" s="48"/>
      <c r="I11" s="48"/>
      <c r="J11" s="71"/>
      <c r="M11" s="7"/>
      <c r="N11" s="7"/>
      <c r="O11" s="76"/>
    </row>
    <row r="12" spans="1:15" x14ac:dyDescent="0.2">
      <c r="A12" s="55" t="s">
        <v>41</v>
      </c>
      <c r="B12" s="55" t="s">
        <v>44</v>
      </c>
      <c r="C12" s="55"/>
      <c r="D12" s="77"/>
      <c r="E12" s="78">
        <f>'ES-6'!C16</f>
        <v>2.232609350553813E-2</v>
      </c>
      <c r="F12" s="48"/>
      <c r="G12" s="78">
        <f>'ES-7'!G13</f>
        <v>6.8222222222222226E-2</v>
      </c>
      <c r="H12" s="48"/>
      <c r="I12" s="77"/>
      <c r="J12" s="78">
        <f>E12+G12</f>
        <v>9.0548315727760356E-2</v>
      </c>
      <c r="M12" s="7"/>
      <c r="N12" s="7"/>
    </row>
    <row r="13" spans="1:15" x14ac:dyDescent="0.2">
      <c r="A13" s="48"/>
      <c r="B13" s="55" t="s">
        <v>45</v>
      </c>
      <c r="C13" s="79">
        <v>43385</v>
      </c>
      <c r="D13" s="77"/>
      <c r="E13" s="77"/>
      <c r="F13" s="48"/>
      <c r="G13" s="48"/>
      <c r="H13" s="48"/>
      <c r="I13" s="77"/>
      <c r="J13" s="77"/>
      <c r="M13" s="7"/>
      <c r="N13" s="7"/>
      <c r="O13" s="76"/>
    </row>
    <row r="14" spans="1:15" x14ac:dyDescent="0.2">
      <c r="A14" s="48"/>
      <c r="B14" s="48"/>
      <c r="C14" s="48"/>
      <c r="D14" s="77"/>
      <c r="E14" s="77"/>
      <c r="F14" s="48"/>
      <c r="G14" s="48"/>
      <c r="H14" s="48"/>
      <c r="I14" s="77"/>
      <c r="J14" s="77"/>
      <c r="M14" s="7"/>
      <c r="N14" s="7"/>
      <c r="O14" s="80"/>
    </row>
    <row r="15" spans="1:15" x14ac:dyDescent="0.2">
      <c r="A15" s="55" t="s">
        <v>46</v>
      </c>
      <c r="B15" s="55" t="s">
        <v>47</v>
      </c>
      <c r="C15" s="55"/>
      <c r="D15" s="81"/>
      <c r="E15" s="82">
        <f>'ES-6'!C15</f>
        <v>2.1941160476878493E-2</v>
      </c>
      <c r="F15" s="48"/>
      <c r="G15" s="82">
        <f>'ES-7'!G13</f>
        <v>6.8222222222222226E-2</v>
      </c>
      <c r="H15" s="48"/>
      <c r="I15" s="81"/>
      <c r="J15" s="82">
        <f>E15+G15</f>
        <v>9.0163382699100722E-2</v>
      </c>
      <c r="O15" s="76"/>
    </row>
    <row r="16" spans="1:15" x14ac:dyDescent="0.2">
      <c r="A16" s="48"/>
      <c r="B16" s="55" t="s">
        <v>45</v>
      </c>
      <c r="C16" s="79">
        <v>43385</v>
      </c>
      <c r="D16" s="77"/>
      <c r="E16" s="77"/>
      <c r="F16" s="48"/>
      <c r="G16" s="48"/>
      <c r="H16" s="48"/>
      <c r="I16" s="77"/>
      <c r="J16" s="77"/>
    </row>
    <row r="17" spans="1:13" x14ac:dyDescent="0.2">
      <c r="A17" s="48"/>
      <c r="B17" s="48"/>
      <c r="C17" s="48"/>
      <c r="D17" s="77"/>
      <c r="E17" s="77"/>
      <c r="F17" s="48"/>
      <c r="G17" s="48"/>
      <c r="H17" s="48"/>
      <c r="I17" s="77"/>
      <c r="J17" s="77"/>
    </row>
    <row r="18" spans="1:13" ht="15" thickBot="1" x14ac:dyDescent="0.25">
      <c r="A18" s="55" t="s">
        <v>48</v>
      </c>
      <c r="B18" s="55" t="s">
        <v>49</v>
      </c>
      <c r="C18" s="55"/>
      <c r="D18" s="77"/>
      <c r="E18" s="83">
        <f>(E12+E15)/2</f>
        <v>2.2133626991208313E-2</v>
      </c>
      <c r="F18" s="48"/>
      <c r="G18" s="83">
        <f>AVERAGE(G12,G15)</f>
        <v>6.8222222222222226E-2</v>
      </c>
      <c r="H18" s="48"/>
      <c r="I18" s="77"/>
      <c r="J18" s="83">
        <v>9.0300000000000005E-2</v>
      </c>
    </row>
    <row r="19" spans="1:13" ht="15" thickTop="1" x14ac:dyDescent="0.2">
      <c r="A19" s="71"/>
      <c r="B19" s="48"/>
      <c r="C19" s="48"/>
      <c r="D19" s="48"/>
      <c r="F19" s="48"/>
      <c r="G19" s="48"/>
      <c r="H19" s="48"/>
      <c r="I19" s="77"/>
      <c r="J19" s="71"/>
    </row>
    <row r="20" spans="1:13" x14ac:dyDescent="0.2">
      <c r="A20" s="46" t="s">
        <v>50</v>
      </c>
    </row>
    <row r="21" spans="1:13" x14ac:dyDescent="0.2">
      <c r="B21" s="55" t="s">
        <v>27</v>
      </c>
      <c r="C21" s="79">
        <v>43385</v>
      </c>
      <c r="M21" s="7"/>
    </row>
    <row r="22" spans="1:13" x14ac:dyDescent="0.2">
      <c r="B22" s="48" t="s">
        <v>117</v>
      </c>
      <c r="C22" s="79">
        <v>43385</v>
      </c>
    </row>
    <row r="24" spans="1:13" x14ac:dyDescent="0.2">
      <c r="L24" s="7"/>
    </row>
  </sheetData>
  <mergeCells count="3">
    <mergeCell ref="A3:K3"/>
    <mergeCell ref="A4:K4"/>
    <mergeCell ref="A5:K5"/>
  </mergeCells>
  <printOptions horizontalCentered="1"/>
  <pageMargins left="0.75" right="0.75" top="1" bottom="1" header="0.5" footer="0.5"/>
  <pageSetup scale="9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G14"/>
  <sheetViews>
    <sheetView workbookViewId="0">
      <selection activeCell="B14" sqref="B14"/>
    </sheetView>
  </sheetViews>
  <sheetFormatPr defaultColWidth="9.140625" defaultRowHeight="14.25" x14ac:dyDescent="0.2"/>
  <cols>
    <col min="1" max="1" width="30" style="46" bestFit="1" customWidth="1"/>
    <col min="2" max="2" width="7.28515625" style="46" customWidth="1"/>
    <col min="3" max="16384" width="9.140625" style="46"/>
  </cols>
  <sheetData>
    <row r="1" spans="1:7" x14ac:dyDescent="0.2">
      <c r="B1" s="46" t="s">
        <v>57</v>
      </c>
    </row>
    <row r="2" spans="1:7" x14ac:dyDescent="0.2">
      <c r="G2" s="38"/>
    </row>
    <row r="3" spans="1:7" x14ac:dyDescent="0.2">
      <c r="A3" s="84" t="s">
        <v>53</v>
      </c>
      <c r="B3" s="84" t="s">
        <v>54</v>
      </c>
      <c r="G3" s="38"/>
    </row>
    <row r="4" spans="1:7" x14ac:dyDescent="0.2">
      <c r="A4" s="85"/>
      <c r="B4" s="84"/>
      <c r="G4" s="38"/>
    </row>
    <row r="5" spans="1:7" x14ac:dyDescent="0.2">
      <c r="A5" s="63" t="s">
        <v>105</v>
      </c>
      <c r="B5" s="115">
        <v>0.75</v>
      </c>
      <c r="G5" s="38"/>
    </row>
    <row r="6" spans="1:7" x14ac:dyDescent="0.2">
      <c r="A6" s="63" t="s">
        <v>107</v>
      </c>
      <c r="B6" s="115">
        <v>0.6</v>
      </c>
      <c r="G6" s="38"/>
    </row>
    <row r="7" spans="1:7" x14ac:dyDescent="0.2">
      <c r="A7" s="63" t="s">
        <v>109</v>
      </c>
      <c r="B7" s="115">
        <v>0.7</v>
      </c>
      <c r="G7" s="7"/>
    </row>
    <row r="8" spans="1:7" x14ac:dyDescent="0.2">
      <c r="A8" s="63" t="s">
        <v>111</v>
      </c>
      <c r="B8" s="115">
        <v>0.75</v>
      </c>
      <c r="G8" s="38"/>
    </row>
    <row r="9" spans="1:7" x14ac:dyDescent="0.2">
      <c r="A9" s="63" t="s">
        <v>113</v>
      </c>
      <c r="B9" s="115">
        <v>0.75</v>
      </c>
      <c r="G9" s="38"/>
    </row>
    <row r="10" spans="1:7" x14ac:dyDescent="0.2">
      <c r="A10" s="63" t="s">
        <v>115</v>
      </c>
      <c r="B10" s="116">
        <v>0.8</v>
      </c>
      <c r="G10" s="38"/>
    </row>
    <row r="11" spans="1:7" ht="15" thickBot="1" x14ac:dyDescent="0.25">
      <c r="A11" s="86" t="s">
        <v>55</v>
      </c>
      <c r="B11" s="114">
        <f>AVERAGE(B5:B10)</f>
        <v>0.72499999999999998</v>
      </c>
      <c r="G11" s="38"/>
    </row>
    <row r="12" spans="1:7" ht="15" thickTop="1" x14ac:dyDescent="0.2">
      <c r="A12" s="86"/>
      <c r="G12" s="38"/>
    </row>
    <row r="13" spans="1:7" x14ac:dyDescent="0.2">
      <c r="A13" s="112" t="s">
        <v>56</v>
      </c>
    </row>
    <row r="14" spans="1:7" x14ac:dyDescent="0.2">
      <c r="A14" s="120" t="s">
        <v>141</v>
      </c>
      <c r="B14" s="111"/>
    </row>
  </sheetData>
  <printOptions horizontalCentered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21"/>
  <sheetViews>
    <sheetView workbookViewId="0">
      <selection activeCell="A19" sqref="A19"/>
    </sheetView>
  </sheetViews>
  <sheetFormatPr defaultColWidth="9.140625" defaultRowHeight="14.25" x14ac:dyDescent="0.2"/>
  <cols>
    <col min="1" max="1" width="24.42578125" style="46" bestFit="1" customWidth="1"/>
    <col min="2" max="2" width="6.42578125" style="46" bestFit="1" customWidth="1"/>
    <col min="3" max="16384" width="9.140625" style="46"/>
  </cols>
  <sheetData>
    <row r="1" spans="1:2" x14ac:dyDescent="0.2">
      <c r="A1" s="151" t="s">
        <v>58</v>
      </c>
      <c r="B1" s="151"/>
    </row>
    <row r="3" spans="1:2" x14ac:dyDescent="0.2">
      <c r="A3" s="53" t="s">
        <v>59</v>
      </c>
    </row>
    <row r="4" spans="1:2" x14ac:dyDescent="0.2">
      <c r="A4" s="53" t="s">
        <v>60</v>
      </c>
    </row>
    <row r="5" spans="1:2" x14ac:dyDescent="0.2">
      <c r="A5" s="84" t="s">
        <v>61</v>
      </c>
      <c r="B5" s="84" t="s">
        <v>62</v>
      </c>
    </row>
    <row r="6" spans="1:2" x14ac:dyDescent="0.2">
      <c r="A6" s="84"/>
      <c r="B6" s="84"/>
    </row>
    <row r="7" spans="1:2" x14ac:dyDescent="0.2">
      <c r="A7" s="54" t="s">
        <v>118</v>
      </c>
      <c r="B7" s="54">
        <v>2.91</v>
      </c>
    </row>
    <row r="8" spans="1:2" x14ac:dyDescent="0.2">
      <c r="A8" s="54" t="s">
        <v>119</v>
      </c>
      <c r="B8" s="54">
        <v>3.1</v>
      </c>
    </row>
    <row r="9" spans="1:2" x14ac:dyDescent="0.2">
      <c r="A9" s="54" t="s">
        <v>120</v>
      </c>
      <c r="B9" s="54">
        <v>3.2</v>
      </c>
    </row>
    <row r="10" spans="1:2" x14ac:dyDescent="0.2">
      <c r="A10" s="54" t="s">
        <v>121</v>
      </c>
      <c r="B10" s="54">
        <v>3.3</v>
      </c>
    </row>
    <row r="11" spans="1:2" x14ac:dyDescent="0.2">
      <c r="A11" s="54" t="s">
        <v>122</v>
      </c>
      <c r="B11" s="54">
        <v>3.4</v>
      </c>
    </row>
    <row r="12" spans="1:2" x14ac:dyDescent="0.2">
      <c r="A12" s="54" t="s">
        <v>123</v>
      </c>
      <c r="B12" s="54">
        <v>3.4</v>
      </c>
    </row>
    <row r="13" spans="1:2" x14ac:dyDescent="0.2">
      <c r="A13" s="54" t="s">
        <v>124</v>
      </c>
      <c r="B13" s="54">
        <v>3.4</v>
      </c>
    </row>
    <row r="14" spans="1:2" x14ac:dyDescent="0.2">
      <c r="A14" s="54" t="s">
        <v>125</v>
      </c>
      <c r="B14" s="54">
        <v>3.8</v>
      </c>
    </row>
    <row r="15" spans="1:2" x14ac:dyDescent="0.2">
      <c r="A15" s="69"/>
      <c r="B15" s="54"/>
    </row>
    <row r="16" spans="1:2" ht="15" thickBot="1" x14ac:dyDescent="0.25">
      <c r="A16" s="69" t="s">
        <v>63</v>
      </c>
      <c r="B16" s="87">
        <f>AVERAGE(B7:B14)</f>
        <v>3.3137500000000002</v>
      </c>
    </row>
    <row r="17" spans="1:1" ht="15" thickTop="1" x14ac:dyDescent="0.2"/>
    <row r="18" spans="1:1" x14ac:dyDescent="0.2">
      <c r="A18" s="113" t="s">
        <v>24</v>
      </c>
    </row>
    <row r="19" spans="1:1" x14ac:dyDescent="0.2">
      <c r="A19" s="120" t="s">
        <v>142</v>
      </c>
    </row>
    <row r="20" spans="1:1" x14ac:dyDescent="0.2">
      <c r="A20" s="111"/>
    </row>
    <row r="21" spans="1:1" x14ac:dyDescent="0.2">
      <c r="A21" s="111"/>
    </row>
  </sheetData>
  <mergeCells count="1">
    <mergeCell ref="A1:B1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4" tint="0.59999389629810485"/>
    <pageSetUpPr fitToPage="1"/>
  </sheetPr>
  <dimension ref="A1:I23"/>
  <sheetViews>
    <sheetView workbookViewId="0">
      <selection activeCell="B18" sqref="B18"/>
    </sheetView>
  </sheetViews>
  <sheetFormatPr defaultColWidth="9.140625" defaultRowHeight="14.25" x14ac:dyDescent="0.2"/>
  <cols>
    <col min="1" max="1" width="2" style="46" customWidth="1"/>
    <col min="2" max="2" width="20.7109375" style="46" customWidth="1"/>
    <col min="3" max="3" width="2.42578125" style="46" customWidth="1"/>
    <col min="4" max="4" width="10.28515625" style="46" customWidth="1"/>
    <col min="5" max="5" width="3.140625" style="46" bestFit="1" customWidth="1"/>
    <col min="6" max="6" width="10.140625" style="46" customWidth="1"/>
    <col min="7" max="7" width="3.140625" style="46" bestFit="1" customWidth="1"/>
    <col min="8" max="8" width="11" style="46" customWidth="1"/>
    <col min="9" max="16384" width="9.140625" style="46"/>
  </cols>
  <sheetData>
    <row r="1" spans="1:9" x14ac:dyDescent="0.2">
      <c r="H1" s="46" t="s">
        <v>64</v>
      </c>
    </row>
    <row r="2" spans="1:9" x14ac:dyDescent="0.2">
      <c r="H2" s="46" t="s">
        <v>65</v>
      </c>
    </row>
    <row r="4" spans="1:9" x14ac:dyDescent="0.2">
      <c r="A4" s="50"/>
      <c r="B4" s="88" t="s">
        <v>66</v>
      </c>
      <c r="C4" s="88"/>
      <c r="D4" s="88"/>
      <c r="E4" s="88"/>
      <c r="F4" s="88"/>
      <c r="G4" s="88"/>
      <c r="H4" s="88"/>
      <c r="I4" s="50"/>
    </row>
    <row r="6" spans="1:9" x14ac:dyDescent="0.2">
      <c r="H6" s="53" t="s">
        <v>67</v>
      </c>
    </row>
    <row r="7" spans="1:9" x14ac:dyDescent="0.2">
      <c r="D7" s="53" t="s">
        <v>68</v>
      </c>
      <c r="F7" s="53" t="s">
        <v>69</v>
      </c>
      <c r="H7" s="53" t="s">
        <v>70</v>
      </c>
    </row>
    <row r="8" spans="1:9" x14ac:dyDescent="0.2">
      <c r="D8" s="84" t="s">
        <v>62</v>
      </c>
      <c r="E8" s="46" t="s">
        <v>71</v>
      </c>
      <c r="F8" s="84" t="s">
        <v>72</v>
      </c>
      <c r="G8" s="46" t="s">
        <v>73</v>
      </c>
      <c r="H8" s="84" t="s">
        <v>40</v>
      </c>
    </row>
    <row r="10" spans="1:9" x14ac:dyDescent="0.2">
      <c r="B10" s="46" t="s">
        <v>74</v>
      </c>
      <c r="D10" s="89">
        <v>2.1000000000000001E-2</v>
      </c>
      <c r="F10" s="89">
        <f>(((1+0.45)^0.25)-1)</f>
        <v>9.7341996771849404E-2</v>
      </c>
      <c r="G10" s="46" t="s">
        <v>75</v>
      </c>
      <c r="H10" s="90">
        <f>(D10+F10)</f>
        <v>0.11834199677184941</v>
      </c>
    </row>
    <row r="11" spans="1:9" x14ac:dyDescent="0.2">
      <c r="D11" s="53"/>
      <c r="F11" s="89"/>
      <c r="H11" s="90"/>
    </row>
    <row r="12" spans="1:9" x14ac:dyDescent="0.2">
      <c r="B12" s="46" t="s">
        <v>76</v>
      </c>
      <c r="D12" s="89">
        <f>0.0181*(1+(0.11/2))</f>
        <v>1.9095500000000001E-2</v>
      </c>
      <c r="E12" s="46" t="s">
        <v>77</v>
      </c>
      <c r="F12" s="89">
        <v>0.11</v>
      </c>
      <c r="H12" s="90">
        <f>(D12+F12)</f>
        <v>0.1290955</v>
      </c>
    </row>
    <row r="13" spans="1:9" x14ac:dyDescent="0.2">
      <c r="H13" s="91"/>
    </row>
    <row r="14" spans="1:9" x14ac:dyDescent="0.2">
      <c r="B14" s="152" t="s">
        <v>78</v>
      </c>
      <c r="C14" s="152"/>
      <c r="D14" s="152"/>
      <c r="E14" s="152"/>
      <c r="F14" s="92"/>
      <c r="G14" s="46" t="s">
        <v>73</v>
      </c>
      <c r="H14" s="90">
        <f>AVERAGE(H10,H12)</f>
        <v>0.1237187483859247</v>
      </c>
    </row>
    <row r="15" spans="1:9" x14ac:dyDescent="0.2">
      <c r="H15" s="90"/>
    </row>
    <row r="16" spans="1:9" x14ac:dyDescent="0.2">
      <c r="B16" s="46" t="s">
        <v>143</v>
      </c>
    </row>
    <row r="17" spans="2:4" x14ac:dyDescent="0.2">
      <c r="B17" s="46" t="s">
        <v>144</v>
      </c>
    </row>
    <row r="23" spans="2:4" x14ac:dyDescent="0.2">
      <c r="D23" s="49"/>
    </row>
  </sheetData>
  <mergeCells count="1">
    <mergeCell ref="B14:E14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4" tint="0.59999389629810485"/>
    <pageSetUpPr fitToPage="1"/>
  </sheetPr>
  <dimension ref="A1:F12"/>
  <sheetViews>
    <sheetView workbookViewId="0">
      <selection activeCell="B11" sqref="B11"/>
    </sheetView>
  </sheetViews>
  <sheetFormatPr defaultColWidth="9.140625" defaultRowHeight="14.25" x14ac:dyDescent="0.2"/>
  <cols>
    <col min="1" max="1" width="2" style="46" customWidth="1"/>
    <col min="2" max="2" width="20.7109375" style="46" customWidth="1"/>
    <col min="3" max="3" width="2.42578125" style="46" customWidth="1"/>
    <col min="4" max="4" width="19.5703125" style="46" customWidth="1"/>
    <col min="5" max="5" width="11.7109375" style="46" customWidth="1"/>
    <col min="6" max="16384" width="9.140625" style="46"/>
  </cols>
  <sheetData>
    <row r="1" spans="1:6" x14ac:dyDescent="0.2">
      <c r="E1" s="46" t="s">
        <v>64</v>
      </c>
    </row>
    <row r="2" spans="1:6" x14ac:dyDescent="0.2">
      <c r="E2" s="46" t="s">
        <v>10</v>
      </c>
    </row>
    <row r="4" spans="1:6" x14ac:dyDescent="0.2">
      <c r="A4" s="50"/>
      <c r="B4" s="88" t="s">
        <v>79</v>
      </c>
      <c r="C4" s="88"/>
      <c r="D4" s="88"/>
      <c r="E4" s="88"/>
      <c r="F4" s="50"/>
    </row>
    <row r="6" spans="1:6" x14ac:dyDescent="0.2">
      <c r="E6" s="53" t="s">
        <v>67</v>
      </c>
    </row>
    <row r="7" spans="1:6" x14ac:dyDescent="0.2">
      <c r="E7" s="53" t="s">
        <v>70</v>
      </c>
    </row>
    <row r="8" spans="1:6" x14ac:dyDescent="0.2">
      <c r="E8" s="84" t="s">
        <v>40</v>
      </c>
    </row>
    <row r="9" spans="1:6" x14ac:dyDescent="0.2">
      <c r="E9" s="84"/>
    </row>
    <row r="10" spans="1:6" x14ac:dyDescent="0.2">
      <c r="B10" s="46" t="s">
        <v>131</v>
      </c>
      <c r="E10" s="65">
        <v>0.10158169267620806</v>
      </c>
    </row>
    <row r="11" spans="1:6" x14ac:dyDescent="0.2">
      <c r="E11" s="93"/>
    </row>
    <row r="12" spans="1:6" x14ac:dyDescent="0.2">
      <c r="E12" s="95"/>
    </row>
  </sheetData>
  <printOptions horizontalCentered="1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  <pageSetUpPr fitToPage="1"/>
  </sheetPr>
  <dimension ref="A1:I31"/>
  <sheetViews>
    <sheetView workbookViewId="0">
      <selection activeCell="G24" sqref="G24"/>
    </sheetView>
  </sheetViews>
  <sheetFormatPr defaultColWidth="9.140625" defaultRowHeight="14.25" x14ac:dyDescent="0.2"/>
  <cols>
    <col min="1" max="1" width="9.140625" style="46"/>
    <col min="2" max="2" width="10.5703125" style="46" customWidth="1"/>
    <col min="3" max="3" width="18.28515625" style="46" customWidth="1"/>
    <col min="4" max="16384" width="9.140625" style="46"/>
  </cols>
  <sheetData>
    <row r="1" spans="1:9" x14ac:dyDescent="0.2">
      <c r="F1" s="46" t="s">
        <v>98</v>
      </c>
    </row>
    <row r="2" spans="1:9" x14ac:dyDescent="0.2">
      <c r="F2" s="46" t="s">
        <v>0</v>
      </c>
    </row>
    <row r="4" spans="1:9" x14ac:dyDescent="0.2">
      <c r="A4" s="139" t="s">
        <v>80</v>
      </c>
      <c r="B4" s="146"/>
      <c r="C4" s="146"/>
      <c r="D4" s="146"/>
      <c r="E4" s="146"/>
      <c r="F4" s="146"/>
      <c r="G4" s="146"/>
      <c r="H4" s="96"/>
    </row>
    <row r="6" spans="1:9" x14ac:dyDescent="0.2">
      <c r="B6" s="46" t="s">
        <v>81</v>
      </c>
      <c r="C6" s="46" t="s">
        <v>82</v>
      </c>
      <c r="H6" s="53"/>
    </row>
    <row r="7" spans="1:9" x14ac:dyDescent="0.2">
      <c r="B7" s="46" t="s">
        <v>83</v>
      </c>
      <c r="C7" s="46" t="s">
        <v>84</v>
      </c>
      <c r="H7" s="53"/>
    </row>
    <row r="8" spans="1:9" x14ac:dyDescent="0.2">
      <c r="B8" s="46" t="s">
        <v>85</v>
      </c>
      <c r="C8" s="46" t="s">
        <v>86</v>
      </c>
      <c r="H8" s="97"/>
    </row>
    <row r="9" spans="1:9" x14ac:dyDescent="0.2">
      <c r="B9" s="46" t="s">
        <v>87</v>
      </c>
      <c r="C9" s="46" t="s">
        <v>88</v>
      </c>
    </row>
    <row r="10" spans="1:9" x14ac:dyDescent="0.2">
      <c r="H10" s="90"/>
    </row>
    <row r="11" spans="1:9" x14ac:dyDescent="0.2">
      <c r="B11" s="46" t="s">
        <v>89</v>
      </c>
      <c r="C11" s="46" t="s">
        <v>90</v>
      </c>
      <c r="H11" s="90"/>
    </row>
    <row r="12" spans="1:9" x14ac:dyDescent="0.2">
      <c r="G12" s="98"/>
      <c r="H12" s="99"/>
      <c r="I12" s="98"/>
    </row>
    <row r="13" spans="1:9" x14ac:dyDescent="0.2">
      <c r="B13" s="46" t="s">
        <v>91</v>
      </c>
      <c r="C13" s="100">
        <f>'ES-10'!B16</f>
        <v>3.3137500000000002</v>
      </c>
      <c r="H13" s="90"/>
    </row>
    <row r="14" spans="1:9" x14ac:dyDescent="0.2">
      <c r="B14" s="46" t="s">
        <v>92</v>
      </c>
      <c r="C14" s="100">
        <f>'ES-11'!H14*100</f>
        <v>12.37187483859247</v>
      </c>
      <c r="H14" s="94"/>
    </row>
    <row r="15" spans="1:9" x14ac:dyDescent="0.2">
      <c r="B15" s="46" t="s">
        <v>93</v>
      </c>
      <c r="C15" s="100">
        <f>'ES-9'!B11</f>
        <v>0.72499999999999998</v>
      </c>
      <c r="H15" s="94"/>
    </row>
    <row r="16" spans="1:9" x14ac:dyDescent="0.2">
      <c r="H16" s="90"/>
    </row>
    <row r="17" spans="1:9" ht="15" thickBot="1" x14ac:dyDescent="0.25">
      <c r="B17" s="46" t="s">
        <v>94</v>
      </c>
      <c r="C17" s="101">
        <f>C13+C15*(C14-C13)</f>
        <v>9.8808905079795402</v>
      </c>
    </row>
    <row r="18" spans="1:9" ht="15" thickTop="1" x14ac:dyDescent="0.2"/>
    <row r="19" spans="1:9" x14ac:dyDescent="0.2">
      <c r="A19" s="113" t="s">
        <v>95</v>
      </c>
      <c r="D19" s="102"/>
      <c r="E19" s="102"/>
      <c r="F19" s="102"/>
      <c r="I19" s="53"/>
    </row>
    <row r="20" spans="1:9" x14ac:dyDescent="0.2">
      <c r="B20" s="117" t="s">
        <v>126</v>
      </c>
      <c r="C20" s="118">
        <v>43385</v>
      </c>
      <c r="G20" s="70"/>
    </row>
    <row r="21" spans="1:9" x14ac:dyDescent="0.2">
      <c r="B21" s="113" t="s">
        <v>127</v>
      </c>
      <c r="C21" s="118">
        <v>43374</v>
      </c>
    </row>
    <row r="22" spans="1:9" x14ac:dyDescent="0.2">
      <c r="B22" s="113" t="s">
        <v>97</v>
      </c>
      <c r="C22" s="113"/>
      <c r="D22" s="53"/>
      <c r="F22" s="53"/>
    </row>
    <row r="23" spans="1:9" x14ac:dyDescent="0.2">
      <c r="D23" s="97"/>
      <c r="F23" s="97"/>
    </row>
    <row r="25" spans="1:9" x14ac:dyDescent="0.2">
      <c r="D25" s="89"/>
      <c r="F25" s="89"/>
    </row>
    <row r="26" spans="1:9" x14ac:dyDescent="0.2">
      <c r="D26" s="53"/>
      <c r="F26" s="89"/>
    </row>
    <row r="27" spans="1:9" x14ac:dyDescent="0.2">
      <c r="D27" s="103"/>
      <c r="E27" s="98"/>
      <c r="F27" s="103"/>
    </row>
    <row r="31" spans="1:9" x14ac:dyDescent="0.2">
      <c r="B31" s="92"/>
      <c r="C31" s="92"/>
      <c r="D31" s="92"/>
      <c r="E31" s="92"/>
      <c r="F31" s="92"/>
    </row>
  </sheetData>
  <mergeCells count="1">
    <mergeCell ref="A4:G4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  <pageSetUpPr fitToPage="1"/>
  </sheetPr>
  <dimension ref="A1:I31"/>
  <sheetViews>
    <sheetView workbookViewId="0">
      <selection activeCell="F24" sqref="F24"/>
    </sheetView>
  </sheetViews>
  <sheetFormatPr defaultColWidth="9.140625" defaultRowHeight="14.25" x14ac:dyDescent="0.2"/>
  <cols>
    <col min="1" max="1" width="9.140625" style="46"/>
    <col min="2" max="2" width="10.5703125" style="46" customWidth="1"/>
    <col min="3" max="3" width="21.5703125" style="46" customWidth="1"/>
    <col min="4" max="16384" width="9.140625" style="46"/>
  </cols>
  <sheetData>
    <row r="1" spans="1:9" x14ac:dyDescent="0.2">
      <c r="F1" s="46" t="s">
        <v>98</v>
      </c>
    </row>
    <row r="2" spans="1:9" x14ac:dyDescent="0.2">
      <c r="F2" s="46" t="s">
        <v>10</v>
      </c>
    </row>
    <row r="4" spans="1:9" x14ac:dyDescent="0.2">
      <c r="A4" s="139" t="s">
        <v>96</v>
      </c>
      <c r="B4" s="146"/>
      <c r="C4" s="146"/>
      <c r="D4" s="146"/>
      <c r="E4" s="146"/>
      <c r="F4" s="146"/>
      <c r="G4" s="146"/>
      <c r="H4" s="96"/>
    </row>
    <row r="6" spans="1:9" x14ac:dyDescent="0.2">
      <c r="B6" s="46" t="s">
        <v>81</v>
      </c>
      <c r="C6" s="46" t="s">
        <v>82</v>
      </c>
      <c r="H6" s="53"/>
    </row>
    <row r="7" spans="1:9" x14ac:dyDescent="0.2">
      <c r="B7" s="46" t="s">
        <v>83</v>
      </c>
      <c r="C7" s="46" t="s">
        <v>84</v>
      </c>
      <c r="H7" s="53"/>
    </row>
    <row r="8" spans="1:9" x14ac:dyDescent="0.2">
      <c r="B8" s="46" t="s">
        <v>85</v>
      </c>
      <c r="C8" s="46" t="s">
        <v>86</v>
      </c>
      <c r="H8" s="97"/>
    </row>
    <row r="9" spans="1:9" x14ac:dyDescent="0.2">
      <c r="B9" s="46" t="s">
        <v>87</v>
      </c>
      <c r="C9" s="46" t="s">
        <v>88</v>
      </c>
    </row>
    <row r="10" spans="1:9" x14ac:dyDescent="0.2">
      <c r="H10" s="90"/>
    </row>
    <row r="11" spans="1:9" x14ac:dyDescent="0.2">
      <c r="B11" s="46" t="s">
        <v>89</v>
      </c>
      <c r="C11" s="46" t="s">
        <v>90</v>
      </c>
      <c r="H11" s="90"/>
    </row>
    <row r="12" spans="1:9" x14ac:dyDescent="0.2">
      <c r="G12" s="98"/>
      <c r="H12" s="99"/>
      <c r="I12" s="98"/>
    </row>
    <row r="13" spans="1:9" x14ac:dyDescent="0.2">
      <c r="B13" s="46" t="s">
        <v>91</v>
      </c>
      <c r="C13" s="100">
        <v>5.5</v>
      </c>
      <c r="G13" s="54"/>
      <c r="H13" s="90"/>
    </row>
    <row r="14" spans="1:9" x14ac:dyDescent="0.2">
      <c r="B14" s="46" t="s">
        <v>92</v>
      </c>
      <c r="C14" s="104">
        <f>'ES-11(2)'!E10*100</f>
        <v>10.158169267620806</v>
      </c>
      <c r="H14" s="94"/>
    </row>
    <row r="15" spans="1:9" x14ac:dyDescent="0.2">
      <c r="B15" s="46" t="s">
        <v>93</v>
      </c>
      <c r="C15" s="100">
        <f>'ES-9'!B11</f>
        <v>0.72499999999999998</v>
      </c>
      <c r="H15" s="94"/>
    </row>
    <row r="16" spans="1:9" x14ac:dyDescent="0.2">
      <c r="H16" s="90"/>
    </row>
    <row r="17" spans="1:9" ht="15" thickBot="1" x14ac:dyDescent="0.25">
      <c r="B17" s="46" t="s">
        <v>94</v>
      </c>
      <c r="C17" s="101">
        <f>C13+C15*(C14-C13)</f>
        <v>8.8771727190250846</v>
      </c>
    </row>
    <row r="18" spans="1:9" ht="15" thickTop="1" x14ac:dyDescent="0.2"/>
    <row r="19" spans="1:9" x14ac:dyDescent="0.2">
      <c r="A19" s="120" t="s">
        <v>132</v>
      </c>
      <c r="D19" s="102"/>
      <c r="E19" s="102"/>
      <c r="F19" s="102"/>
      <c r="I19" s="53"/>
    </row>
    <row r="20" spans="1:9" x14ac:dyDescent="0.2">
      <c r="B20" s="117" t="s">
        <v>126</v>
      </c>
      <c r="C20" s="118">
        <v>43385</v>
      </c>
      <c r="G20" s="70"/>
    </row>
    <row r="21" spans="1:9" x14ac:dyDescent="0.2">
      <c r="B21" s="113" t="s">
        <v>127</v>
      </c>
      <c r="C21" s="118">
        <v>43374</v>
      </c>
    </row>
    <row r="22" spans="1:9" x14ac:dyDescent="0.2">
      <c r="B22" s="113" t="s">
        <v>99</v>
      </c>
      <c r="C22" s="113"/>
      <c r="D22" s="53"/>
      <c r="F22" s="53"/>
    </row>
    <row r="23" spans="1:9" x14ac:dyDescent="0.2">
      <c r="D23" s="97"/>
      <c r="F23" s="97"/>
    </row>
    <row r="25" spans="1:9" x14ac:dyDescent="0.2">
      <c r="D25" s="89"/>
      <c r="F25" s="89"/>
    </row>
    <row r="26" spans="1:9" x14ac:dyDescent="0.2">
      <c r="D26" s="53"/>
      <c r="F26" s="89"/>
    </row>
    <row r="27" spans="1:9" x14ac:dyDescent="0.2">
      <c r="D27" s="103"/>
      <c r="E27" s="98"/>
      <c r="F27" s="103"/>
    </row>
    <row r="31" spans="1:9" x14ac:dyDescent="0.2">
      <c r="B31" s="92"/>
      <c r="C31" s="92"/>
      <c r="D31" s="92"/>
      <c r="E31" s="92"/>
      <c r="F31" s="92"/>
    </row>
  </sheetData>
  <mergeCells count="1">
    <mergeCell ref="A4:G4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workbookViewId="0">
      <selection activeCell="J5" sqref="J5"/>
    </sheetView>
  </sheetViews>
  <sheetFormatPr defaultColWidth="9.140625" defaultRowHeight="14.25" x14ac:dyDescent="0.2"/>
  <cols>
    <col min="1" max="1" width="26.42578125" style="46" bestFit="1" customWidth="1"/>
    <col min="2" max="2" width="9.140625" style="46"/>
    <col min="3" max="5" width="8" style="46" bestFit="1" customWidth="1"/>
    <col min="6" max="6" width="7.7109375" style="46" customWidth="1"/>
    <col min="7" max="7" width="8" style="46" bestFit="1" customWidth="1"/>
    <col min="8" max="16384" width="9.140625" style="46"/>
  </cols>
  <sheetData>
    <row r="1" spans="1:17" x14ac:dyDescent="0.2">
      <c r="F1" s="46" t="s">
        <v>158</v>
      </c>
    </row>
    <row r="2" spans="1:17" x14ac:dyDescent="0.2">
      <c r="M2" s="49"/>
      <c r="N2" s="49"/>
      <c r="O2" s="49"/>
      <c r="P2" s="49"/>
      <c r="Q2" s="49"/>
    </row>
    <row r="3" spans="1:17" ht="15" x14ac:dyDescent="0.25">
      <c r="A3" s="139" t="s">
        <v>159</v>
      </c>
      <c r="B3" s="139"/>
      <c r="C3" s="139"/>
      <c r="D3" s="139"/>
      <c r="E3" s="139"/>
      <c r="F3" s="139"/>
      <c r="G3" s="58"/>
      <c r="H3" s="59"/>
      <c r="I3" s="59"/>
      <c r="J3" s="59"/>
      <c r="K3" s="59"/>
      <c r="L3" s="59"/>
      <c r="M3" s="59"/>
      <c r="N3" s="59"/>
      <c r="O3" s="59"/>
      <c r="P3" s="60"/>
      <c r="Q3" s="60"/>
    </row>
    <row r="4" spans="1:17" ht="85.15" customHeight="1" x14ac:dyDescent="0.2">
      <c r="C4" s="61" t="s">
        <v>148</v>
      </c>
      <c r="D4" s="61" t="s">
        <v>149</v>
      </c>
      <c r="E4" s="61" t="s">
        <v>150</v>
      </c>
      <c r="F4" s="61" t="s">
        <v>152</v>
      </c>
      <c r="G4" s="61" t="s">
        <v>151</v>
      </c>
      <c r="H4" s="61" t="s">
        <v>153</v>
      </c>
      <c r="I4" s="49"/>
      <c r="J4" s="49"/>
      <c r="K4" s="49"/>
      <c r="L4" s="49"/>
    </row>
    <row r="5" spans="1:17" x14ac:dyDescent="0.2">
      <c r="A5" s="62" t="s">
        <v>28</v>
      </c>
      <c r="B5" s="62" t="s">
        <v>17</v>
      </c>
      <c r="C5" s="139" t="s">
        <v>29</v>
      </c>
      <c r="D5" s="146"/>
      <c r="E5" s="146"/>
      <c r="F5" s="146"/>
      <c r="G5" s="146"/>
    </row>
    <row r="6" spans="1:17" x14ac:dyDescent="0.2">
      <c r="A6" s="49"/>
      <c r="B6" s="49"/>
      <c r="G6" s="49"/>
    </row>
    <row r="7" spans="1:17" x14ac:dyDescent="0.2">
      <c r="A7" s="63" t="s">
        <v>105</v>
      </c>
      <c r="B7" s="63" t="s">
        <v>106</v>
      </c>
      <c r="C7" s="64">
        <v>0.04</v>
      </c>
      <c r="D7" s="64">
        <v>6.5000000000000002E-2</v>
      </c>
      <c r="E7" s="64">
        <v>7.4999999999999997E-2</v>
      </c>
      <c r="F7" s="65">
        <f>AVERAGE(C7:E7)</f>
        <v>0.06</v>
      </c>
      <c r="G7" s="65">
        <v>8.3299999999999999E-2</v>
      </c>
      <c r="H7" s="90">
        <f>AVERAGE(F7:G7)</f>
        <v>7.1649999999999991E-2</v>
      </c>
    </row>
    <row r="8" spans="1:17" x14ac:dyDescent="0.2">
      <c r="A8" s="63" t="s">
        <v>109</v>
      </c>
      <c r="B8" s="63" t="s">
        <v>110</v>
      </c>
      <c r="C8" s="64">
        <v>6.5000000000000002E-2</v>
      </c>
      <c r="D8" s="64">
        <v>7.0000000000000007E-2</v>
      </c>
      <c r="E8" s="64">
        <v>0.09</v>
      </c>
      <c r="F8" s="65">
        <f t="shared" ref="F8:F13" si="0">AVERAGE(C8:E8)</f>
        <v>7.4999999999999997E-2</v>
      </c>
      <c r="G8" s="65">
        <v>8.8300000000000003E-2</v>
      </c>
      <c r="H8" s="90">
        <f t="shared" ref="H8:H13" si="1">AVERAGE(F8:G8)</f>
        <v>8.165E-2</v>
      </c>
    </row>
    <row r="9" spans="1:17" x14ac:dyDescent="0.2">
      <c r="A9" s="63" t="s">
        <v>111</v>
      </c>
      <c r="B9" s="63" t="s">
        <v>112</v>
      </c>
      <c r="C9" s="64">
        <v>3.5000000000000003E-2</v>
      </c>
      <c r="D9" s="64">
        <v>0.1</v>
      </c>
      <c r="E9" s="64">
        <v>7.4999999999999997E-2</v>
      </c>
      <c r="F9" s="65">
        <f t="shared" si="0"/>
        <v>7.0000000000000007E-2</v>
      </c>
      <c r="G9" s="65">
        <v>3.3300000000000003E-2</v>
      </c>
      <c r="H9" s="90">
        <f t="shared" si="1"/>
        <v>5.1650000000000001E-2</v>
      </c>
    </row>
    <row r="10" spans="1:17" x14ac:dyDescent="0.2">
      <c r="A10" s="63" t="s">
        <v>146</v>
      </c>
      <c r="B10" s="63" t="s">
        <v>154</v>
      </c>
      <c r="C10" s="64">
        <v>0.05</v>
      </c>
      <c r="D10" s="64">
        <v>6.5000000000000002E-2</v>
      </c>
      <c r="E10" s="64">
        <v>5.5E-2</v>
      </c>
      <c r="F10" s="65">
        <f t="shared" si="0"/>
        <v>5.6666666666666671E-2</v>
      </c>
      <c r="G10" s="65">
        <v>0.08</v>
      </c>
      <c r="H10" s="90">
        <f t="shared" si="1"/>
        <v>6.8333333333333329E-2</v>
      </c>
    </row>
    <row r="11" spans="1:17" x14ac:dyDescent="0.2">
      <c r="A11" s="63" t="s">
        <v>113</v>
      </c>
      <c r="B11" s="63" t="s">
        <v>114</v>
      </c>
      <c r="C11" s="64">
        <v>4.4999999999999998E-2</v>
      </c>
      <c r="D11" s="64">
        <v>0.09</v>
      </c>
      <c r="E11" s="64">
        <v>0.05</v>
      </c>
      <c r="F11" s="65">
        <f t="shared" si="0"/>
        <v>6.1666666666666668E-2</v>
      </c>
      <c r="G11" s="65">
        <v>4.1700000000000001E-2</v>
      </c>
      <c r="H11" s="90">
        <f t="shared" si="1"/>
        <v>5.1683333333333331E-2</v>
      </c>
    </row>
    <row r="12" spans="1:17" x14ac:dyDescent="0.2">
      <c r="A12" s="63" t="s">
        <v>155</v>
      </c>
      <c r="B12" s="63" t="s">
        <v>147</v>
      </c>
      <c r="C12" s="64">
        <v>4.4999999999999998E-2</v>
      </c>
      <c r="D12" s="64">
        <v>7.0000000000000007E-2</v>
      </c>
      <c r="E12" s="64">
        <v>7.0000000000000007E-2</v>
      </c>
      <c r="F12" s="65">
        <f t="shared" si="0"/>
        <v>6.1666666666666668E-2</v>
      </c>
      <c r="G12" s="65">
        <v>0.1</v>
      </c>
      <c r="H12" s="90">
        <f t="shared" si="1"/>
        <v>8.083333333333334E-2</v>
      </c>
    </row>
    <row r="13" spans="1:17" x14ac:dyDescent="0.2">
      <c r="A13" s="63" t="s">
        <v>115</v>
      </c>
      <c r="B13" s="63" t="s">
        <v>116</v>
      </c>
      <c r="C13" s="66">
        <v>4.4999999999999998E-2</v>
      </c>
      <c r="D13" s="66">
        <v>9.5000000000000001E-2</v>
      </c>
      <c r="E13" s="66">
        <v>0.08</v>
      </c>
      <c r="F13" s="134">
        <f t="shared" si="0"/>
        <v>7.3333333333333348E-2</v>
      </c>
      <c r="G13" s="134">
        <v>4.1700000000000001E-2</v>
      </c>
      <c r="H13" s="91">
        <f t="shared" si="1"/>
        <v>5.7516666666666674E-2</v>
      </c>
    </row>
    <row r="14" spans="1:17" ht="15" thickBot="1" x14ac:dyDescent="0.25">
      <c r="A14" s="63"/>
      <c r="C14" s="67"/>
      <c r="D14" s="67"/>
      <c r="E14" s="67"/>
      <c r="F14" s="65">
        <f>AVERAGE(F7:F13)</f>
        <v>6.5476190476190479E-2</v>
      </c>
      <c r="G14" s="65">
        <f>AVERAGE(G7:G13)</f>
        <v>6.6900000000000001E-2</v>
      </c>
      <c r="H14" s="57">
        <f>AVERAGE(H7:H13)</f>
        <v>6.6188095238095226E-2</v>
      </c>
    </row>
    <row r="15" spans="1:17" ht="15" thickTop="1" x14ac:dyDescent="0.2">
      <c r="A15" s="112" t="s">
        <v>24</v>
      </c>
    </row>
    <row r="16" spans="1:17" x14ac:dyDescent="0.2">
      <c r="A16" s="120" t="s">
        <v>156</v>
      </c>
    </row>
    <row r="17" spans="1:1" x14ac:dyDescent="0.2">
      <c r="A17" s="135" t="s">
        <v>157</v>
      </c>
    </row>
  </sheetData>
  <mergeCells count="2">
    <mergeCell ref="A3:F3"/>
    <mergeCell ref="C5:G5"/>
  </mergeCells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ES-3</vt:lpstr>
      <vt:lpstr>ES-3(2)</vt:lpstr>
      <vt:lpstr>ES-5</vt:lpstr>
      <vt:lpstr>ES-6</vt:lpstr>
      <vt:lpstr>ES-7</vt:lpstr>
      <vt:lpstr>ES-8</vt:lpstr>
      <vt:lpstr>ES-9</vt:lpstr>
      <vt:lpstr>ES-10</vt:lpstr>
      <vt:lpstr>ES-11</vt:lpstr>
      <vt:lpstr>ES-11(2)</vt:lpstr>
      <vt:lpstr>ES-12</vt:lpstr>
      <vt:lpstr>ES-12(2)</vt:lpstr>
      <vt:lpstr>ES-13</vt:lpstr>
      <vt:lpstr>'ES-10'!Print_Area</vt:lpstr>
      <vt:lpstr>'ES-11'!Print_Area</vt:lpstr>
      <vt:lpstr>'ES-11(2)'!Print_Area</vt:lpstr>
      <vt:lpstr>'ES-12'!Print_Area</vt:lpstr>
      <vt:lpstr>'ES-12(2)'!Print_Area</vt:lpstr>
      <vt:lpstr>'ES-13'!Print_Area</vt:lpstr>
      <vt:lpstr>'ES-3(2)'!Print_Area</vt:lpstr>
      <vt:lpstr>'ES-5'!Print_Area</vt:lpstr>
      <vt:lpstr>'ES-6'!Print_Area</vt:lpstr>
      <vt:lpstr>'ES-7'!Print_Area</vt:lpstr>
      <vt:lpstr>'ES-8'!Print_Area</vt:lpstr>
      <vt:lpstr>'ES-9'!Print_Area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Stephen Mack</cp:lastModifiedBy>
  <cp:lastPrinted>2018-10-19T21:33:12Z</cp:lastPrinted>
  <dcterms:created xsi:type="dcterms:W3CDTF">2018-10-08T19:43:34Z</dcterms:created>
  <dcterms:modified xsi:type="dcterms:W3CDTF">2018-10-25T15:27:31Z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{545BD49F-4960-4602-AE5A-270EF0F62EC7}</vt:lpwstr>
  </property>
</Properties>
</file>